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0" yWindow="0" windowWidth="19200" windowHeight="6580" activeTab="1"/>
  </bookViews>
  <sheets>
    <sheet name="Infant health" sheetId="1" r:id="rId1"/>
    <sheet name="Data" sheetId="2" r:id="rId2"/>
  </sheets>
  <calcPr calcId="162913"/>
</workbook>
</file>

<file path=xl/calcChain.xml><?xml version="1.0" encoding="utf-8"?>
<calcChain xmlns="http://schemas.openxmlformats.org/spreadsheetml/2006/main">
  <c r="I48" i="2" l="1"/>
  <c r="J48" i="2" s="1"/>
  <c r="K48" i="2" s="1"/>
  <c r="L48" i="2" s="1"/>
  <c r="M48" i="2" s="1"/>
  <c r="N48" i="2" s="1"/>
  <c r="O48" i="2" s="1"/>
  <c r="P48" i="2" s="1"/>
  <c r="Q48" i="2" s="1"/>
  <c r="R48" i="2" s="1"/>
  <c r="S48" i="2" s="1"/>
  <c r="T48" i="2" s="1"/>
  <c r="U48" i="2" s="1"/>
  <c r="V48" i="2" s="1"/>
  <c r="H48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V47" i="2"/>
  <c r="V50" i="2" s="1"/>
  <c r="U47" i="2"/>
  <c r="U50" i="2" s="1"/>
  <c r="T47" i="2"/>
  <c r="T50" i="2" s="1"/>
  <c r="S47" i="2"/>
  <c r="S50" i="2" s="1"/>
  <c r="R47" i="2"/>
  <c r="R50" i="2" s="1"/>
  <c r="Q47" i="2"/>
  <c r="Q50" i="2" s="1"/>
  <c r="P47" i="2"/>
  <c r="P50" i="2" s="1"/>
  <c r="O47" i="2"/>
  <c r="O50" i="2" s="1"/>
  <c r="N47" i="2"/>
  <c r="N50" i="2" s="1"/>
  <c r="M47" i="2"/>
  <c r="M50" i="2" s="1"/>
  <c r="L47" i="2"/>
  <c r="L50" i="2" s="1"/>
  <c r="K47" i="2"/>
  <c r="K50" i="2" s="1"/>
  <c r="J47" i="2"/>
  <c r="J50" i="2" s="1"/>
  <c r="I47" i="2"/>
  <c r="I50" i="2" s="1"/>
  <c r="H47" i="2"/>
  <c r="H50" i="2" s="1"/>
  <c r="G47" i="2"/>
  <c r="G50" i="2" s="1"/>
  <c r="A1" i="2"/>
  <c r="A1" i="1"/>
</calcChain>
</file>

<file path=xl/comments1.xml><?xml version="1.0" encoding="utf-8"?>
<comments xmlns="http://schemas.openxmlformats.org/spreadsheetml/2006/main">
  <authors>
    <author>MyOECD</author>
  </authors>
  <commentList>
    <comment ref="AL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BI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R1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K1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BJ19" authorId="0" shapeId="0">
      <text>
        <r>
          <rPr>
            <sz val="9"/>
            <color indexed="8"/>
            <rFont val="Tahoma"/>
            <family val="2"/>
          </rPr>
          <t xml:space="preserve">P: Provisional value </t>
        </r>
      </text>
    </comment>
    <comment ref="BJ2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BC2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BG2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</commentList>
</comments>
</file>

<file path=xl/comments2.xml><?xml version="1.0" encoding="utf-8"?>
<comments xmlns="http://schemas.openxmlformats.org/spreadsheetml/2006/main">
  <authors>
    <author>MyOECD</author>
  </authors>
  <commentList>
    <comment ref="U6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V14" authorId="0" shapeId="0">
      <text>
        <r>
          <rPr>
            <sz val="9"/>
            <color indexed="8"/>
            <rFont val="Tahoma"/>
            <family val="2"/>
          </rPr>
          <t xml:space="preserve">P: Provisional value </t>
        </r>
      </text>
    </comment>
    <comment ref="V1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</commentList>
</comments>
</file>

<file path=xl/sharedStrings.xml><?xml version="1.0" encoding="utf-8"?>
<sst xmlns="http://schemas.openxmlformats.org/spreadsheetml/2006/main" count="1381" uniqueCount="126">
  <si>
    <t>&lt;?xml version="1.0" encoding="utf-16"?&gt;&lt;WebTableParameter xmlns:xsd="http://www.w3.org/2001/XMLSchema" xmlns:xsi="http://www.w3.org/2001/XMLSchema-instance" xmlns="http://stats.oecd.org/OECDStatWS/2004/03/01/"&gt;&lt;DataTable Code="HEALTH_STAT" HasMetadata="true"&gt;&lt;Name LocaleIsoCode="en"&gt;Health status&lt;/Name&gt;&lt;Name LocaleIsoCode="fr"&gt;Etat de santé&lt;/Name&gt;&lt;Dimension Code="VAR" HasMetadata="false" Display="labels"&gt;&lt;Name LocaleIsoCode="en"&gt;Variable&lt;/Name&gt;&lt;Name LocaleIsoCode="fr"&gt;Variable&lt;/Name&gt;&lt;Member Code="INFA" HasMetadata="true" HasOnlyUnitMetadata="false" HasChild="1"&gt;&lt;Name LocaleIsoCode="en"&gt;Infant health&lt;/Name&gt;&lt;Name LocaleIsoCode="fr"&gt;Santé du nourrisson&lt;/Name&gt;&lt;ChildMember Code="INFAPREM" HasMetadata="true" HasOnlyUnitMetadata="false" HasChild="0"&gt;&lt;Name LocaleIsoCode="en"&gt;Low birthweight&lt;/Name&gt;&lt;Name LocaleIsoCode="fr"&gt;Hypotrophie à la naissance&lt;/Name&gt;&lt;/ChildMember&gt;&lt;/Member&gt;&lt;/Dimension&gt;&lt;Dimension Code="UNIT" HasMetadata="false" Display="labels"&gt;&lt;Name LocaleIsoCode="en"&gt;Measure&lt;/Name&gt;&lt;Name LocaleIsoCode="fr"&gt;Mesure&lt;/Name&gt;&lt;Member Code="LIVBRTTX" HasMetadata="false" HasOnlyUnitMetadata="false" HasChild="0"&gt;&lt;Name LocaleIsoCode="en"&gt;% of total live births&lt;/Name&gt;&lt;Name LocaleIsoCode="fr"&gt;% des naissances vivantes&lt;/Name&gt;&lt;/Member&gt;&lt;/Dimension&gt;&lt;Dimension Code="COU" HasMetadata="false" CommonCode="LOCATION" Display="labels"&gt;&lt;Name LocaleIsoCode="en"&gt;Country&lt;/Name&gt;&lt;Name LocaleIsoCode="fr"&gt;Pays&lt;/Name&gt;&lt;Member Code="AUS" HasMetadata="false" HasOnlyUnitMetadata="false" HasChild="0"&gt;&lt;Name LocaleIsoCode="en"&gt;Australia&lt;/Name&gt;&lt;Name LocaleIsoCode="fr"&gt;Australie&lt;/Name&gt;&lt;/Member&gt;&lt;Member Code="AUT" HasMetadata="false" HasOnlyUnitMetadata="false" HasChild="0"&gt;&lt;Name LocaleIsoCode="en"&gt;Austria&lt;/Name&gt;&lt;Name LocaleIsoCode="fr"&gt;Autriche&lt;/Name&gt;&lt;/Member&gt;&lt;Member Code="BEL" HasMetadata="false" HasOnlyUnitMetadata="false" HasChild="0"&gt;&lt;Name LocaleIsoCode="en"&gt;Belgium&lt;/Name&gt;&lt;Name LocaleIsoCode="fr"&gt;Belgique&lt;/Name&gt;&lt;/Member&gt;&lt;Member Code="CAN" HasMetadata="false" HasOnlyUnitMetadata="false" HasChild="0"&gt;&lt;Name LocaleIsoCode="en"&gt;Canada&lt;/Name&gt;&lt;Name LocaleIsoCode="fr"&gt;Canada&lt;/Name&gt;&lt;/Member&gt;&lt;Member Code="CHL" HasMetadata="false" HasOnlyUnitMetadata="false" HasChild="0"&gt;&lt;Name LocaleIsoCode="en"&gt;Chile&lt;/Name&gt;&lt;Name LocaleIsoCode="fr"&gt;Chili&lt;/Name&gt;&lt;/Member&gt;&lt;Member Code="CZE" HasMetadata="false" HasOnlyUnitMetadata="false" HasChild="0"&gt;&lt;Name LocaleIsoCode="en"&gt;Czech Republic&lt;/Name&gt;&lt;Name LocaleIsoCode="fr"&gt;République tchèque&lt;/Name&gt;&lt;/Member&gt;&lt;Member Code="DNK" HasMetadata="false" HasOnlyUnitMetadata="false" HasChild="0"&gt;&lt;Name LocaleIsoCode="en"&gt;Denmark&lt;/Name&gt;&lt;Name LocaleIsoCode="fr"&gt;Danemark&lt;/Name&gt;&lt;/Member&gt;&lt;Member Code="EST" HasMetadata="false" HasOnlyUnitMetadata="false" HasChild="0"&gt;&lt;Name LocaleIsoCode="en"&gt;Estonia&lt;/Name&gt;&lt;Name LocaleIsoCode="fr"&gt;Estonie&lt;/Name&gt;&lt;/Member&gt;&lt;Member Code="FIN" HasMetadata="false" HasOnlyUnitMetadata="false" HasChild="0"&gt;&lt;Name LocaleIsoCode="en"&gt;Finland&lt;/Name&gt;&lt;Name LocaleIsoCode="fr"&gt;Finlande&lt;/Name&gt;&lt;/Member&gt;&lt;Member Code="FRA" HasMetadata="false" HasOnlyUnitMetadata="false" HasChild="0"&gt;&lt;Name LocaleIsoCode="en"&gt;France&lt;/Name&gt;&lt;Name LocaleIsoCode="fr"&gt;France&lt;/Name&gt;&lt;/Member&gt;&lt;Member Code="DEU" HasMetadata="true" HasOnlyUnitMetadata="false" HasChild="0"&gt;&lt;Name LocaleIsoCode="en"&gt;Germany&lt;/Name&gt;&lt;Name LocaleIsoCode="fr"&gt;Allemagne&lt;/Name&gt;&lt;/Member&gt;&lt;Member Code="GRC" HasMetadata="false" HasOnlyUnitMetadata="false" HasChild="0"&gt;&lt;Name LocaleIsoCode="en"&gt;Greece&lt;/Name&gt;&lt;Name LocaleIsoCode="fr"&gt;Grèce&lt;/Name&gt;&lt;/Member&gt;&lt;Member Code="HUN" HasMetadata="false" HasOnlyUnitMetadata="false" HasChild="0"&gt;&lt;Name LocaleIsoCode="en"&gt;Hungary&lt;/Name&gt;&lt;Name LocaleIsoCode="fr"&gt;Hongrie&lt;/Name&gt;&lt;/Member&gt;&lt;Member Code="ISL" HasMetadata="false" HasOnlyUnitMetadata="false" HasChild="0"&gt;&lt;Name LocaleIsoCode="en"&gt;Iceland&lt;/Name&gt;&lt;Name LocaleIsoCode="fr"&gt;Islande&lt;/Name&gt;&lt;/Member&gt;&lt;Member Code="IRL" HasMetadata="false" HasOnlyUnitMetadata="false" HasChild="0"&gt;&lt;Name LocaleIsoCode="en"&gt;Ireland&lt;/Name&gt;&lt;Name LocaleIsoCode="fr"&gt;Irlande&lt;/Name&gt;&lt;/Member&gt;&lt;Member Code="ISR" HasMetadata="true" HasOnlyUnitMetadata="false" HasChild="0"&gt;&lt;Name LocaleIsoCode="en"&gt;Israel&lt;/Name&gt;&lt;Name LocaleIsoCode="fr"&gt;Israël&lt;/Name&gt;&lt;/Member&gt;&lt;Member Code="ITA" HasMetadata="false" HasOnlyUnitMetadata="false" HasChild="0"&gt;&lt;Name LocaleIsoCode="en"&gt;Italy&lt;/Name&gt;&lt;Name LocaleIsoCode="fr"&gt;Italie&lt;/Name&gt;&lt;/Member&gt;&lt;Member Code="JPN" HasMetadata="false" HasOnlyUnitMetadata="false" HasChild="0"&gt;&lt;Name LocaleIsoCode="en"&gt;Japan&lt;/Name&gt;&lt;Name LocaleIsoCode="fr"&gt;Japon&lt;/Name&gt;&lt;/Member&gt;&lt;Member Code="KOR" HasMetadata="false" HasOnlyUnitMetadata="false" HasChild="0"&gt;&lt;Name LocaleIsoCode="en"&gt;Korea&lt;/Name&gt;&lt;Name LocaleIsoCode="fr"&gt;Corée&lt;/Name&gt;&lt;/Member&gt;&lt;Member Code="LVA" HasMetadata="false" HasOnlyUnitMetadata="true" HasChild="0"&gt;&lt;Name LocaleIsoCode="en"&gt;Latvia&lt;/Name&gt;&lt;Name LocaleIsoCode="fr"&gt;Lettonie&lt;/Name&gt;&lt;/Member&gt;&lt;Member Code="LUX" HasMetadata="false" HasOnlyUnitMetadata="false" HasChild="0"&gt;&lt;Name LocaleIsoCode="en"&gt;Luxembourg&lt;/Name&gt;&lt;Name LocaleIsoCode="fr"&gt;Luxembourg&lt;/Name&gt;&lt;/Member&gt;&lt;Member Code="MEX" HasMetadata="false" HasOnlyUnitMetadata="false" HasChild="0"&gt;&lt;Name LocaleIsoCode="en"&gt;Mexico&lt;/Name&gt;&lt;Name LocaleIsoCode="fr"&gt;Mexique&lt;/Name&gt;&lt;/Member&gt;&lt;Member Code="NLD" HasMetadata="false" HasOnlyUnitMetadata="false" HasChild="0"&gt;&lt;Name LocaleIsoCode="en"&gt;Netherlands&lt;/Name&gt;&lt;Name LocaleIsoCode="fr"&gt;Pays-Bas&lt;/Name&gt;&lt;/Member&gt;&lt;Member Code="NZL" HasMetadata="false" HasOnlyUnitMetadata="false" HasChild="0"&gt;&lt;Name LocaleIsoCode="en"&gt;New Zealand&lt;/Name&gt;&lt;Name LocaleIsoCode="fr"&gt;Nouvelle-Zélande&lt;/Name&gt;&lt;/Member&gt;&lt;Member Code="NOR" HasMetadata="false" HasOnlyUnitMetadata="false" HasChild="0"&gt;&lt;Name LocaleIsoCode="en"&gt;Norway&lt;/Name&gt;&lt;Name LocaleIsoCode="fr"&gt;Norvège&lt;/Name&gt;&lt;/Member&gt;&lt;Member Code="POL" HasMetadata="false" HasOnlyUnitMetadata="false" HasChild="0"&gt;&lt;Name LocaleIsoCode="en"&gt;Poland&lt;/Name&gt;&lt;Name LocaleIsoCode="fr"&gt;Pologne&lt;/Name&gt;&lt;/Member&gt;&lt;Member Code="PRT" HasMetadata="false" HasOnlyUnitMetadata="false" HasChild="0"&gt;&lt;Name LocaleIsoCode="en"&gt;Portugal&lt;/Name&gt;&lt;Name LocaleIsoCode="fr"&gt;Portugal&lt;/Name&gt;&lt;/Member&gt;&lt;Member Code="SVK" HasMetadata="false" HasOnlyUnitMetadata="false" HasChild="0"&gt;&lt;Name LocaleIsoCode="en"&gt;Slovak Republic&lt;/Name&gt;&lt;Name LocaleIsoCode="fr"&gt;République slovaque&lt;/Name&gt;&lt;/Member&gt;&lt;Member Code="SVN" HasMetadata="false" HasOnlyUnitMetadata="false" HasChild="0"&gt;&lt;Name LocaleIsoCode="en"&gt;Slovenia&lt;/Name&gt;&lt;Name LocaleIsoCode="fr"&gt;Slovénie&lt;/Name&gt;&lt;/Member&gt;&lt;Member Code="ESP" HasMetadata="false" HasOnlyUnitMetadata="false" HasChild="0"&gt;&lt;Name LocaleIsoCode="en"&gt;Spain&lt;/Name&gt;&lt;Name LocaleIsoCode="fr"&gt;Espagne&lt;/Name&gt;&lt;/Member&gt;&lt;Member Code="SWE" HasMetadata="false" HasOnlyUnitMetadata="false" HasChild="0"&gt;&lt;Name LocaleIsoCode="en"&gt;Sweden&lt;/Name&gt;&lt;Name LocaleIsoCode="fr"&gt;Suède&lt;/Name&gt;&lt;/Member&gt;&lt;Member Code="CHE" HasMetadata="false" HasOnlyUnitMetadata="false" HasChild="0"&gt;&lt;Name LocaleIsoCode="en"&gt;Switzerland&lt;/Name&gt;&lt;Name LocaleIsoCode="fr"&gt;Suisse&lt;/Name&gt;&lt;/Member&gt;&lt;Member Code="TUR" HasMetadata="false" HasOnlyUnitMetadata="false" HasChild="0"&gt;&lt;Name LocaleIsoCode="en"&gt;Turkey&lt;/Name&gt;&lt;Name LocaleIsoCode="fr"&gt;Turquie&lt;/Name&gt;&lt;/Member&gt;&lt;Member Code="GBR" HasMetadata="false" HasOnlyUnitMetadata="false" HasChild="0"&gt;&lt;Name LocaleIsoCode="en"&gt;United Kingdom&lt;/Name&gt;&lt;Name LocaleIsoCode="fr"&gt;Royaume-Uni&lt;/Name&gt;&lt;/Member&gt;&lt;Member Code="USA" HasMetadata="false" HasOnlyUnitMetadata="false" HasChild="0"&gt;&lt;Name LocaleIsoCode="en"&gt;United States&lt;/Name&gt;&lt;Name LocaleIsoCode="fr"&gt;États-Unis&lt;/Name&gt;&lt;/Member&gt;&lt;Member Code="NMEC" HasMetadata="false" HasOnlyUnitMetadata="false" HasChild="1"&gt;&lt;Name LocaleIsoCode="en"&gt;Non-OECD Economies&lt;/Name&gt;&lt;Name LocaleIsoCode="fr"&gt;Économies non-OCDE&lt;/Name&gt;&lt;ChildMember Code="BRA" HasMetadata="false" HasOnlyUnitMetadata="false" HasChild="0"&gt;&lt;Name LocaleIsoCode="en"&gt;Brazil&lt;/Name&gt;&lt;Name LocaleIsoCode="fr"&gt;Brésil&lt;/Name&gt;&lt;/ChildMember&gt;&lt;ChildMember Code="CHN" HasMetadata="false" HasOnlyUnitMetadata="false" HasChild="0"&gt;&lt;Name LocaleIsoCode="en"&gt;China (People's Republic of)&lt;/Name&gt;&lt;Name LocaleIsoCode="fr"&gt;Chine (République populaire de)&lt;/Name&gt;&lt;/ChildMember&gt;&lt;ChildMember Code="COL" HasMetadata="false" HasOnlyUnitMetadata="false" HasChild="0"&gt;&lt;Name LocaleIsoCode="en"&gt;Colombia&lt;/Name&gt;&lt;Name LocaleIsoCode="fr"&gt;Colombie&lt;/Name&gt;&lt;/ChildMember&gt;&lt;ChildMember Code="CRI" HasMetadata="false" HasOnlyUnitMetadata="false" HasChild="0"&gt;&lt;Name LocaleIsoCode="en"&gt;Costa Rica&lt;/Name&gt;&lt;Name LocaleIsoCode="fr"&gt;Costa Rica&lt;/Name&gt;&lt;/ChildMember&gt;&lt;ChildMember Code="IND" HasMetadata="false" HasOnlyUnitMetadata="false" HasChild="0"&gt;&lt;Name LocaleIsoCode="en"&gt;India&lt;/Name&gt;&lt;Name LocaleIsoCode="fr"&gt;Inde&lt;/Name&gt;&lt;/ChildMember&gt;&lt;ChildMember Code="IDN" HasMetadata="false" HasOnlyUnitMetadata="false" HasChild="0"&gt;&lt;Name LocaleIsoCode="en"&gt;Indonesia&lt;/Name&gt;&lt;Name LocaleIsoCode="fr"&gt;Indonésie&lt;/Name&gt;&lt;/ChildMember&gt;&lt;ChildMember Code="LTU" HasMetadata="true" HasOnlyUnitMetadata="true" HasChild="0"&gt;&lt;Name LocaleIsoCode="en"&gt;Lithuania&lt;/Name&gt;&lt;Name LocaleIsoCode="fr"&gt;Lituanie&lt;/Name&gt;&lt;/ChildMember&gt;&lt;ChildMember Code="RUS" HasMetadata="false" HasOnlyUnitMetadata="false" HasChild="0"&gt;&lt;Name LocaleIsoCode="en"&gt;Russia&lt;/Name&gt;&lt;Name LocaleIsoCode="fr"&gt;Russie&lt;/Name&gt;&lt;/ChildMember&gt;&lt;ChildMember Code="ZAF" HasMetadata="false" HasOnlyUnitMetadata="false" HasChild="0"&gt;&lt;Name LocaleIsoCode="en"&gt;South Africa&lt;/Name&gt;&lt;Name LocaleIsoCode="fr"&gt;Afrique du Sud&lt;/Name&gt;&lt;/ChildMember&gt;&lt;/Member&gt;&lt;/Dimension&gt;&lt;Dimension Code="YEA" HasMetadata="false" CommonCode="TIME" Display="labels"&gt;&lt;Name LocaleIsoCode="en"&gt;Year&lt;/Name&gt;&lt;Name LocaleIsoCode="fr"&gt;Année&lt;/Name&gt;&lt;Member Code="1960" HasMetadata="false"&gt;&lt;Name LocaleIsoCode="en"&gt;1960&lt;/Name&gt;&lt;Name LocaleIsoCode="fr"&gt;1960&lt;/Name&gt;&lt;/Member&gt;&lt;Member Code="1961" HasMetadata="false"&gt;&lt;Name LocaleIsoCode="en"&gt;1961&lt;/Name&gt;&lt;Name LocaleIsoCode="fr"&gt;1961&lt;/Name&gt;&lt;/Member&gt;&lt;Member Code="1962" HasMetadata="false"&gt;&lt;Name LocaleIsoCode="en"&gt;1962&lt;/Name&gt;&lt;Name LocaleIsoCode="fr"&gt;1962&lt;/Name&gt;&lt;/Member&gt;&lt;Member Code="1963" HasMetadata="false"&gt;&lt;Name LocaleIsoCode="en"&gt;1963&lt;/Name&gt;&lt;Name LocaleIsoCode="fr"&gt;1963&lt;/Name&gt;&lt;/Member&gt;&lt;Member Code="1964" HasMetadata="false"&gt;&lt;Name LocaleIsoCode="en"&gt;1964&lt;/Name&gt;&lt;Name LocaleIsoCode="fr"&gt;1964&lt;/Name&gt;&lt;/Member&gt;&lt;Member Code="1965" HasMetadata="false"&gt;&lt;Name LocaleIsoCode="en"&gt;1965&lt;/Name&gt;&lt;Name LocaleIsoCode="fr"&gt;1965&lt;/Name&gt;&lt;/Member&gt;&lt;Member Code="1966" HasMetadata="false"&gt;&lt;Name LocaleIsoCode="en"&gt;1966&lt;/Name&gt;&lt;Name LocaleIsoCode="fr"&gt;1966&lt;/Name&gt;&lt;/Member&gt;&lt;Member Code="1967" HasMetadata="false"&gt;&lt;Name LocaleIsoCode="en"&gt;1967&lt;/Name&gt;&lt;Name LocaleIsoCode="fr"&gt;1967&lt;/Name&gt;&lt;/Member&gt;&lt;Member Code="1968" HasMetadata="false"&gt;&lt;Name LocaleIsoCode="en"&gt;1968&lt;/Name&gt;&lt;Name LocaleIsoCode="fr"&gt;1968&lt;/Name&gt;&lt;/Member&gt;&lt;Member Code="1969" HasMetadata="false"&gt;&lt;Name LocaleIsoCode="en"&gt;1969&lt;/Name&gt;&lt;Name LocaleIsoCode="fr"&gt;1969&lt;/Name&gt;&lt;/Member&gt;&lt;Member Code="1970" HasMetadata="false"&gt;&lt;Name LocaleIsoCode="en"&gt;1970&lt;/Name&gt;&lt;Name LocaleIsoCode="fr"&gt;1970&lt;/Name&gt;&lt;/Member&gt;&lt;Member Code="1971" HasMetadata="false"&gt;&lt;Name LocaleIsoCode="en"&gt;1971&lt;/Name&gt;&lt;Name LocaleIsoCode="fr"&gt;1971&lt;/Name&gt;&lt;/Member&gt;&lt;Member Code="1972" HasMetadata="false"&gt;&lt;Name LocaleIsoCode="en"&gt;1972&lt;/Name&gt;&lt;Name LocaleIsoCode="fr"&gt;1972&lt;/Name&gt;&lt;/Member&gt;&lt;Member Code="1973" HasMetadata="false"&gt;&lt;Name LocaleIsoCode="en"&gt;1973&lt;/Name&gt;&lt;Name LocaleIsoCode="fr"&gt;1973&lt;/Name&gt;&lt;/Member&gt;&lt;Member Code="1974" HasMetadata="false"&gt;&lt;Name LocaleIsoCode="en"&gt;1974&lt;/Name&gt;&lt;Name LocaleIsoCode="fr"&gt;1974&lt;/Name&gt;&lt;/Member&gt;&lt;Member Code="1975" HasMetadata="false"&gt;&lt;Name LocaleIsoCode="en"&gt;1975&lt;/Name&gt;&lt;Name LocaleIsoCode="fr"&gt;1975&lt;/Name&gt;&lt;/Member&gt;&lt;Member Code="1976" HasMetadata="false"&gt;&lt;Name LocaleIsoCode="en"&gt;1976&lt;/Name&gt;&lt;Name LocaleIsoCode="fr"&gt;1976&lt;/Name&gt;&lt;/Member&gt;&lt;Member Code="1977" HasMetadata="false"&gt;&lt;Name LocaleIsoCode="en"&gt;1977&lt;/Name&gt;&lt;Name LocaleIsoCode="fr"&gt;1977&lt;/Name&gt;&lt;/Member&gt;&lt;Member Code="1978" HasMetadata="false"&gt;&lt;Name LocaleIsoCode="en"&gt;1978&lt;/Name&gt;&lt;Name LocaleIsoCode="fr"&gt;1978&lt;/Name&gt;&lt;/Member&gt;&lt;Member Code="1979" HasMetadata="false"&gt;&lt;Name LocaleIsoCode="en"&gt;1979&lt;/Name&gt;&lt;Name LocaleIsoCode="fr"&gt;1979&lt;/Name&gt;&lt;/Member&gt;&lt;Member Code="1980" HasMetadata="false"&gt;&lt;Name LocaleIsoCode="en"&gt;1980&lt;/Name&gt;&lt;Name LocaleIsoCode="fr"&gt;1980&lt;/Name&gt;&lt;/Member&gt;&lt;Member Code="1981" HasMetadata="false"&gt;&lt;Name LocaleIsoCode="en"&gt;1981&lt;/Name&gt;&lt;Name LocaleIsoCode="fr"&gt;1981&lt;/Name&gt;&lt;/Member&gt;&lt;Member Code="1982" HasMetadata="false"&gt;&lt;Name LocaleIsoCode="en"&gt;1982&lt;/Name&gt;&lt;Name LocaleIsoCode="fr"&gt;1982&lt;/Name&gt;&lt;/Member&gt;&lt;Member Code="1983" HasMetadata="false"&gt;&lt;Name LocaleIsoCode="en"&gt;1983&lt;/Name&gt;&lt;Name LocaleIsoCode="fr"&gt;1983&lt;/Name&gt;&lt;/Member&gt;&lt;Member Code="1984" HasMetadata="false"&gt;&lt;Name LocaleIsoCode="en"&gt;1984&lt;/Name&gt;&lt;Name LocaleIsoCode="fr"&gt;1984&lt;/Name&gt;&lt;/Member&gt;&lt;Member Code="1985" HasMetadata="false"&gt;&lt;Name LocaleIsoCode="en"&gt;1985&lt;/Name&gt;&lt;Name LocaleIsoCode="fr"&gt;1985&lt;/Name&gt;&lt;/Member&gt;&lt;Member Code="1986" HasMetadata="false"&gt;&lt;Name LocaleIsoCode="en"&gt;1986&lt;/Name&gt;&lt;Name LocaleIsoCode="fr"&gt;1986&lt;/Name&gt;&lt;/Member&gt;&lt;Member Code="1987" HasMetadata="false"&gt;&lt;Name LocaleIsoCode="en"&gt;1987&lt;/Name&gt;&lt;Name LocaleIsoCode="fr"&gt;1987&lt;/Name&gt;&lt;/Member&gt;&lt;Member Code="1988" HasMetadata="false"&gt;&lt;Name LocaleIsoCode="en"&gt;1988&lt;/Name&gt;&lt;Name LocaleIsoCode="fr"&gt;1988&lt;/Name&gt;&lt;/Member&gt;&lt;Member Code="1989" HasMetadata="false"&gt;&lt;Name LocaleIsoCode="en"&gt;1989&lt;/Name&gt;&lt;Name LocaleIsoCode="fr"&gt;1989&lt;/Name&gt;&lt;/Member&gt;&lt;Member Code="1990" HasMetadata="false"&gt;&lt;Name LocaleIsoCode="en"&gt;1990&lt;/Name&gt;&lt;Name LocaleIsoCode="fr"&gt;1990&lt;/Name&gt;&lt;/Member&gt;&lt;Member Code="1991" HasMetadata="false"&gt;&lt;Name LocaleIsoCode="en"&gt;1991&lt;/Name&gt;&lt;Name LocaleIsoCode="fr"&gt;1991&lt;/Name&gt;&lt;/Member&gt;&lt;Member Code="1992" HasMetadata="false"&gt;&lt;Name LocaleIsoCode="en"&gt;1992&lt;/Name&gt;&lt;Name LocaleIsoCode="fr"&gt;1992&lt;/Name&gt;&lt;/Member&gt;&lt;Member Code="1993" HasMetadata="false"&gt;&lt;Name LocaleIsoCode="en"&gt;1993&lt;/Name&gt;&lt;Name LocaleIsoCode="fr"&gt;1993&lt;/Name&gt;&lt;/Member&gt;&lt;Member Code="1994" HasMetadata="false"&gt;&lt;Name LocaleIsoCode="en"&gt;1994&lt;/Name&gt;&lt;Name LocaleIsoCode="fr"&gt;1994&lt;/Name&gt;&lt;/Member&gt;&lt;Member Code="1995" HasMetadata="false"&gt;&lt;Name LocaleIsoCode="en"&gt;1995&lt;/Name&gt;&lt;Name LocaleIsoCode="fr"&gt;1995&lt;/Name&gt;&lt;/Member&gt;&lt;Member Code="1996" HasMetadata="false"&gt;&lt;Name LocaleIsoCode="en"&gt;1996&lt;/Name&gt;&lt;Name LocaleIsoCode="fr"&gt;1996&lt;/Name&gt;&lt;/Member&gt;&lt;Member Code="1997" HasMetadata="false"&gt;&lt;Name LocaleIsoCode="en"&gt;1997&lt;/Name&gt;&lt;Name LocaleIsoCode="fr"&gt;1997&lt;/Name&gt;&lt;/Member&gt;&lt;Member Code="1998" HasMetadata="false"&gt;&lt;Name LocaleIsoCode="en"&gt;1998&lt;/Name&gt;&lt;Name LocaleIsoCode="fr"&gt;1998&lt;/Name&gt;&lt;/Member&gt;&lt;Member Code="1999" HasMetadata="false"&gt;&lt;Name LocaleIsoCode="en"&gt;1999&lt;/Name&gt;&lt;Name LocaleIsoCode="fr"&gt;1999&lt;/Name&gt;&lt;/Member&gt;&lt;Member Code="2000" HasMetadata="false"&gt;&lt;Name LocaleIsoCode="en"&gt;2000&lt;/Name&gt;&lt;Name LocaleIsoCode="fr"&gt;2000&lt;/Name&gt;&lt;/Member&gt;&lt;Member Code="2001" HasMetadata="false"&gt;&lt;Name LocaleIsoCode="en"&gt;2001&lt;/Name&gt;&lt;Name LocaleIsoCode="fr"&gt;2001&lt;/Name&gt;&lt;/Member&gt;&lt;Member Code="2002" HasMetadata="false"&gt;&lt;Name LocaleIsoCode="en"&gt;2002&lt;/Name&gt;&lt;Name LocaleIsoCode="fr"&gt;2002&lt;/Name&gt;&lt;/Member&gt;&lt;Member Code="2003" HasMetadata="false"&gt;&lt;Name LocaleIsoCode="en"&gt;2003&lt;/Name&gt;&lt;Name LocaleIsoCode="fr"&gt;2003&lt;/Name&gt;&lt;/Member&gt;&lt;Member Code="2004" HasMetadata="false"&gt;&lt;Name LocaleIsoCode="en"&gt;2004&lt;/Name&gt;&lt;Name LocaleIsoCode="fr"&gt;2004&lt;/Name&gt;&lt;/Member&gt;&lt;Member Code="2005" HasMetadata="false"&gt;&lt;Name LocaleIsoCode="en"&gt;2005&lt;/Name&gt;&lt;Name LocaleIsoCode="fr"&gt;2005&lt;/Name&gt;&lt;/Member&gt;&lt;Member Code="2006" HasMetadata="false"&gt;&lt;Name LocaleIsoCode="en"&gt;2006&lt;/Name&gt;&lt;Name LocaleIsoCode="fr"&gt;2006&lt;/Name&gt;&lt;/Member&gt;&lt;Member Code="2007" HasMetadata="false"&gt;&lt;Name LocaleIsoCode="en"&gt;2007&lt;/Name&gt;&lt;Name LocaleIsoCode="fr"&gt;2007&lt;/Name&gt;&lt;/Member&gt;&lt;Member Code="2008" HasMetadata="false"&gt;&lt;Name LocaleIsoCode="en"&gt;2008&lt;/Name&gt;&lt;Name LocaleIsoCode="fr"&gt;2008&lt;/Name&gt;&lt;/Member&gt;&lt;Member Code="2009" HasMetadata="false"&gt;&lt;Name LocaleIsoCode="en"&gt;2009&lt;/Name&gt;&lt;Name LocaleIsoCode="fr"&gt;2009&lt;/Name&gt;&lt;/Member&gt;&lt;Member Code="2010" HasMetadata="false"&gt;&lt;Name LocaleIsoCode="en"&gt;2010&lt;/Name&gt;&lt;Name LocaleIsoCode="fr"&gt;2010&lt;/Name&gt;&lt;/Member&gt;&lt;Member Code="2011" HasMetadata="false"&gt;&lt;Name LocaleIsoCode="en"&gt;2011&lt;/Name&gt;&lt;Name LocaleIsoCode="fr"&gt;2011&lt;/Name&gt;&lt;/Member&gt;&lt;Member Code="2012" HasMetadata="false"&gt;&lt;Name LocaleIsoCode="en"&gt;2012&lt;/Name&gt;&lt;Name LocaleIsoCode="fr"&gt;2012&lt;/Name&gt;&lt;/Member&gt;&lt;Member Code="2013" HasMetadata="false"&gt;&lt;Name LocaleIsoCode="en"&gt;2013&lt;/Name&gt;&lt;Name LocaleIsoCode="fr"&gt;2013&lt;/Name&gt;&lt;/Member&gt;&lt;Member Code="2014" HasMetadata="false"&gt;&lt;Name LocaleIsoCode="en"&gt;2014&lt;/Name&gt;&lt;Name LocaleIsoCode="fr"&gt;2014&lt;/Name&gt;&lt;/Member&gt;&lt;Member Code="2015" HasMetadata="false"&gt;&lt;Name LocaleIsoCode="en"&gt;2015&lt;/Name&gt;&lt;Name LocaleIsoCode="fr"&gt;2015&lt;/Name&gt;&lt;/Member&gt;&lt;Member Code="2016" HasMetadata="false"&gt;&lt;Name LocaleIsoCode="en"&gt;2016&lt;/Name&gt;&lt;Name LocaleIsoCode="fr"&gt;2016&lt;/Name&gt;&lt;/Member&gt;&lt;/Dimension&gt;&lt;WBOSInformations&gt;&lt;TimeDimension WebTreeWasUsed="false"&gt;&lt;StartCodes Annual="1960" /&gt;&lt;/TimeDimension&gt;&lt;/WBOSInformations&gt;&lt;Tabulation Axis="horizontal"&gt;&lt;Dimension Code="YEA" CommonCode="TIME" /&gt;&lt;/Tabulation&gt;&lt;Tabulation Axis="vertical"&gt;&lt;Dimension Code="VAR" /&gt;&lt;Dimension Code="UNIT" /&gt;&lt;Dimension Code="COU" CommonCode="LOCATION" /&gt;&lt;/Tabulation&gt;&lt;Tabulation Axis="page" /&gt;&lt;Formatting&gt;&lt;Labels LocaleIsoCode="en" /&gt;&lt;Power&gt;0&lt;/Power&gt;&lt;Decimals&gt;-1&lt;/Decimals&gt;&lt;SkipEmptyLines&gt;true&lt;/SkipEmptyLines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ApplicationTitle Url="http://dx.doi.org/10.1787/data-00540-en"&gt;OECD iLibrary&lt;/ApplicationTitle&gt;&lt;/Format&gt;&lt;Query&gt;&lt;Name LocaleIsoCode="en"&gt;Infant health&lt;/Name&gt;&lt;AbsoluteUri&gt;http://stats.oecd.org//View.aspx?QueryId=30118&amp;amp;QueryType=Public&amp;amp;Lang=en&lt;/AbsoluteUri&gt;&lt;/Query&gt;&lt;/WebTableParameter&gt;</t>
  </si>
  <si>
    <t>Dataset: Health status</t>
  </si>
  <si>
    <t>Year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</si>
  <si>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</si>
  <si>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</si>
  <si>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</si>
  <si>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</si>
  <si>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</si>
  <si>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</si>
  <si>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</si>
  <si>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</si>
  <si>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</si>
  <si>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</si>
  <si>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</si>
  <si>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</si>
  <si>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</si>
  <si>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</si>
  <si>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</si>
  <si>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</si>
  <si>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</si>
  <si>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</si>
  <si>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</si>
  <si>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</si>
  <si>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</si>
  <si>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</si>
  <si>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</si>
  <si>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</si>
  <si>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</si>
  <si>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</si>
  <si>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</si>
  <si>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</si>
  <si>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</si>
  <si>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</si>
  <si>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</si>
  <si>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</si>
  <si>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</si>
  <si>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</si>
  <si>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</si>
  <si>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</si>
  <si>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</si>
  <si>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</si>
  <si>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</si>
  <si>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</si>
  <si>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</si>
  <si>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</si>
  <si>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</si>
  <si>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</si>
  <si>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</si>
  <si>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</si>
  <si>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</si>
  <si>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</si>
  <si>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</si>
  <si>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</si>
  <si>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</si>
  <si>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</si>
  <si>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</si>
  <si>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</si>
  <si>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</si>
  <si>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</si>
  <si>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Variable</t>
  </si>
  <si>
    <t>Measure</t>
  </si>
  <si>
    <t>Country</t>
  </si>
  <si>
    <t/>
  </si>
  <si>
    <t>Infant health</t>
  </si>
  <si>
    <t xml:space="preserve">  Low birthweight</t>
  </si>
  <si>
    <t>% of total live births</t>
  </si>
  <si>
    <t>Australia</t>
  </si>
  <si>
    <t>..</t>
  </si>
  <si>
    <t>Austria</t>
  </si>
  <si>
    <t>Belgium</t>
  </si>
  <si>
    <t>Canada</t>
  </si>
  <si>
    <t>Chile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</si>
  <si>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</si>
  <si>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</si>
  <si>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</si>
  <si>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</si>
  <si>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</si>
  <si>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</si>
  <si>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</si>
  <si>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</si>
  <si>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</si>
  <si>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</si>
  <si>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</si>
  <si>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</si>
  <si>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</si>
  <si>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</si>
  <si>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Latvia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</si>
  <si>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</si>
  <si>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</si>
  <si>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</si>
  <si>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</si>
  <si>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</si>
  <si>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</si>
  <si>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</si>
  <si>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</si>
  <si>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</si>
  <si>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Spain</t>
  </si>
  <si>
    <t>Sweden</t>
  </si>
  <si>
    <t>Switzerland</t>
  </si>
  <si>
    <t>Turkey</t>
  </si>
  <si>
    <t>United Kingdom</t>
  </si>
  <si>
    <t>United States</t>
  </si>
  <si>
    <t>Non-OECD Economies</t>
  </si>
  <si>
    <t xml:space="preserve">  Brazil</t>
  </si>
  <si>
    <t xml:space="preserve">  China (People's Republic of)</t>
  </si>
  <si>
    <t xml:space="preserve">  Colombia</t>
  </si>
  <si>
    <t xml:space="preserve">  Costa Rica</t>
  </si>
  <si>
    <t xml:space="preserve">  India</t>
  </si>
  <si>
    <t xml:space="preserve">  Indonesia</t>
  </si>
  <si>
    <t xml:space="preserve">  Lithuania</t>
  </si>
  <si>
    <t xml:space="preserve">  Russia</t>
  </si>
  <si>
    <t xml:space="preserve">  South Africa</t>
  </si>
  <si>
    <t>Data extracted on 06 Sep 2017 16:17 UTC (GMT) from OECD iLibrary</t>
  </si>
  <si>
    <t>Legend:</t>
  </si>
  <si>
    <t>B:</t>
  </si>
  <si>
    <t>Break</t>
  </si>
  <si>
    <t>E:</t>
  </si>
  <si>
    <t>Estimated value</t>
  </si>
  <si>
    <t>P:</t>
  </si>
  <si>
    <t>Provisional value</t>
  </si>
  <si>
    <t>GEO/TIME</t>
  </si>
  <si>
    <t>Germany (until 1990 former territory of the FRG)</t>
  </si>
  <si>
    <t>Slovakia</t>
  </si>
  <si>
    <t>Europe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</si>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</sst>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sz val="8"/>
      <color indexed="9"/>
      <name val="Verdana"/>
      <family val="2"/>
    </font>
    <font>
      <b/>
      <sz val="9"/>
      <color indexed="10"/>
      <name val="Courier New"/>
      <family val="3"/>
    </font>
    <font>
      <sz val="9"/>
      <color indexed="8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  <fill>
      <patternFill patternType="solid">
        <fgColor rgb="FF99CC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22" fillId="0" borderId="10" xfId="0" applyFont="1" applyBorder="1"/>
    <xf numFmtId="0" fontId="23" fillId="0" borderId="10" xfId="0" applyFont="1" applyBorder="1" applyAlignment="1">
      <alignment horizontal="left" wrapText="1"/>
    </xf>
    <xf numFmtId="0" fontId="20" fillId="33" borderId="11" xfId="0" applyFont="1" applyFill="1" applyBorder="1" applyAlignment="1">
      <alignment horizontal="right" vertical="center" wrapText="1"/>
    </xf>
    <xf numFmtId="0" fontId="20" fillId="33" borderId="12" xfId="0" applyFont="1" applyFill="1" applyBorder="1" applyAlignment="1">
      <alignment horizontal="right" vertical="center" wrapText="1"/>
    </xf>
    <xf numFmtId="0" fontId="20" fillId="33" borderId="13" xfId="0" applyFont="1" applyFill="1" applyBorder="1" applyAlignment="1">
      <alignment horizontal="right" vertical="center" wrapText="1"/>
    </xf>
    <xf numFmtId="0" fontId="24" fillId="33" borderId="10" xfId="0" applyFont="1" applyFill="1" applyBorder="1" applyAlignment="1">
      <alignment horizontal="center" vertical="top" wrapText="1"/>
    </xf>
    <xf numFmtId="0" fontId="21" fillId="34" borderId="10" xfId="0" applyFont="1" applyFill="1" applyBorder="1" applyAlignment="1">
      <alignment wrapText="1"/>
    </xf>
    <xf numFmtId="0" fontId="21" fillId="34" borderId="11" xfId="0" applyFont="1" applyFill="1" applyBorder="1" applyAlignment="1">
      <alignment wrapText="1"/>
    </xf>
    <xf numFmtId="0" fontId="21" fillId="34" borderId="12" xfId="0" applyFont="1" applyFill="1" applyBorder="1" applyAlignment="1">
      <alignment wrapText="1"/>
    </xf>
    <xf numFmtId="0" fontId="25" fillId="35" borderId="10" xfId="0" applyFont="1" applyFill="1" applyBorder="1" applyAlignment="1">
      <alignment horizontal="center"/>
    </xf>
    <xf numFmtId="0" fontId="19" fillId="34" borderId="10" xfId="0" applyFont="1" applyFill="1" applyBorder="1" applyAlignment="1">
      <alignment vertical="top" wrapText="1"/>
    </xf>
    <xf numFmtId="0" fontId="19" fillId="34" borderId="14" xfId="0" applyFont="1" applyFill="1" applyBorder="1" applyAlignment="1">
      <alignment vertical="top" wrapText="1"/>
    </xf>
    <xf numFmtId="0" fontId="19" fillId="34" borderId="15" xfId="0" applyFont="1" applyFill="1" applyBorder="1" applyAlignment="1">
      <alignment vertical="top" wrapText="1"/>
    </xf>
    <xf numFmtId="0" fontId="19" fillId="34" borderId="16" xfId="0" applyFont="1" applyFill="1" applyBorder="1" applyAlignment="1">
      <alignment vertical="top" wrapText="1"/>
    </xf>
    <xf numFmtId="0" fontId="18" fillId="34" borderId="10" xfId="0" applyFont="1" applyFill="1" applyBorder="1" applyAlignment="1">
      <alignment vertical="top" wrapText="1"/>
    </xf>
    <xf numFmtId="0" fontId="18" fillId="34" borderId="14" xfId="0" applyFont="1" applyFill="1" applyBorder="1" applyAlignment="1">
      <alignment vertical="top" wrapText="1"/>
    </xf>
    <xf numFmtId="0" fontId="18" fillId="34" borderId="15" xfId="0" applyFont="1" applyFill="1" applyBorder="1" applyAlignment="1">
      <alignment vertical="top" wrapText="1"/>
    </xf>
    <xf numFmtId="0" fontId="18" fillId="34" borderId="16" xfId="0" applyFont="1" applyFill="1" applyBorder="1" applyAlignment="1">
      <alignment vertical="top" wrapText="1"/>
    </xf>
    <xf numFmtId="0" fontId="18" fillId="34" borderId="11" xfId="0" applyFont="1" applyFill="1" applyBorder="1" applyAlignment="1">
      <alignment vertical="top" wrapText="1"/>
    </xf>
    <xf numFmtId="0" fontId="18" fillId="34" borderId="12" xfId="0" applyFont="1" applyFill="1" applyBorder="1" applyAlignment="1">
      <alignment vertical="top" wrapText="1"/>
    </xf>
    <xf numFmtId="0" fontId="22" fillId="0" borderId="10" xfId="0" applyNumberFormat="1" applyFont="1" applyBorder="1" applyAlignment="1">
      <alignment horizontal="right"/>
    </xf>
    <xf numFmtId="0" fontId="22" fillId="36" borderId="10" xfId="0" applyNumberFormat="1" applyFont="1" applyFill="1" applyBorder="1" applyAlignment="1">
      <alignment horizontal="right"/>
    </xf>
    <xf numFmtId="0" fontId="19" fillId="34" borderId="11" xfId="0" applyFont="1" applyFill="1" applyBorder="1" applyAlignment="1">
      <alignment vertical="top" wrapText="1"/>
    </xf>
    <xf numFmtId="0" fontId="19" fillId="34" borderId="12" xfId="0" applyFont="1" applyFill="1" applyBorder="1" applyAlignment="1">
      <alignment vertical="top" wrapText="1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0" fillId="37" borderId="17" xfId="0" applyNumberFormat="1" applyFont="1" applyFill="1" applyBorder="1" applyAlignment="1"/>
    <xf numFmtId="1" fontId="0" fillId="0" borderId="17" xfId="0" applyNumberFormat="1" applyFont="1" applyFill="1" applyBorder="1" applyAlignment="1"/>
    <xf numFmtId="168" fontId="0" fillId="0" borderId="0" xfId="0" applyNumberFormat="1"/>
    <xf numFmtId="0" fontId="0" fillId="37" borderId="0" xfId="0" applyNumberFormat="1" applyFont="1" applyFill="1" applyBorder="1" applyAlignment="1"/>
    <xf numFmtId="1" fontId="0" fillId="0" borderId="0" xfId="0" applyNumberFormat="1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://stats.oecd.org/OECDStat_Metadata/ShowMetadata.ashx?Dataset=HEALTH_STAT&amp;Coords=%5bVAR%5d.%5bINFAPREM%5d&amp;ShowOnWeb=true&amp;Lang=en" TargetMode="External"/><Relationship Id="rId7" Type="http://schemas.openxmlformats.org/officeDocument/2006/relationships/hyperlink" Target="http://dx.doi.org/10.1787/data-00540-en" TargetMode="External"/><Relationship Id="rId2" Type="http://schemas.openxmlformats.org/officeDocument/2006/relationships/hyperlink" Target="http://stats.oecd.org/OECDStat_Metadata/ShowMetadata.ashx?Dataset=HEALTH_STAT&amp;Coords=%5bVAR%5d.%5bINFA%5d&amp;ShowOnWeb=true&amp;Lang=en" TargetMode="External"/><Relationship Id="rId1" Type="http://schemas.openxmlformats.org/officeDocument/2006/relationships/hyperlink" Target="http://stats.oecd.org/OECDStat_Metadata/ShowMetadata.ashx?Dataset=HEALTH_STAT&amp;ShowOnWeb=true&amp;Lang=en" TargetMode="External"/><Relationship Id="rId6" Type="http://schemas.openxmlformats.org/officeDocument/2006/relationships/hyperlink" Target="http://stats.oecd.org/OECDStat_Metadata/ShowMetadata.ashx?Dataset=HEALTH_STAT&amp;Coords=%5bCOU%5d.%5bLTU%5d&amp;ShowOnWeb=true&amp;Lang=en" TargetMode="External"/><Relationship Id="rId5" Type="http://schemas.openxmlformats.org/officeDocument/2006/relationships/hyperlink" Target="http://stats.oecd.org/OECDStat_Metadata/ShowMetadata.ashx?Dataset=HEALTH_STAT&amp;Coords=%5bCOU%5d.%5bISR%5d&amp;ShowOnWeb=true&amp;Lang=en" TargetMode="External"/><Relationship Id="rId4" Type="http://schemas.openxmlformats.org/officeDocument/2006/relationships/hyperlink" Target="http://stats.oecd.org/OECDStat_Metadata/ShowMetadata.ashx?Dataset=HEALTH_STAT&amp;Coords=%5bCOU%5d.%5bDEU%5d&amp;ShowOnWeb=true&amp;Lang=en" TargetMode="Externa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dx.doi.org/10.1787/data-00540-en" TargetMode="External"/><Relationship Id="rId2" Type="http://schemas.openxmlformats.org/officeDocument/2006/relationships/hyperlink" Target="http://stats.oecd.org/OECDStat_Metadata/ShowMetadata.ashx?Dataset=HEALTH_STAT&amp;Coords=%5bCOU%5d.%5bDEU%5d&amp;ShowOnWeb=true&amp;Lang=en" TargetMode="External"/><Relationship Id="rId1" Type="http://schemas.openxmlformats.org/officeDocument/2006/relationships/hyperlink" Target="http://stats.oecd.org/OECDStat_Metadata/ShowMetadata.ashx?Dataset=HEALTH_STAT&amp;ShowOnWeb=true&amp;Lang=en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J53"/>
  <sheetViews>
    <sheetView showGridLines="0" topLeftCell="A2" workbookViewId="0">
      <pane xSplit="6" ySplit="3" topLeftCell="AM5" activePane="bottomRight" state="frozen"/>
      <selection activeCell="A2" sqref="A2"/>
      <selection pane="topRight" activeCell="G2" sqref="G2"/>
      <selection pane="bottomLeft" activeCell="A5" sqref="A5"/>
      <selection pane="bottomRight" activeCell="AN3" sqref="AN3"/>
    </sheetView>
  </sheetViews>
  <sheetFormatPr defaultRowHeight="12.5" customHeight="1" x14ac:dyDescent="0.25"/>
  <cols>
    <col min="1" max="1" width="17.6328125" customWidth="1"/>
    <col min="2" max="2" width="13.7265625" customWidth="1"/>
    <col min="3" max="3" width="11.90625" customWidth="1"/>
    <col min="4" max="4" width="14.90625" customWidth="1"/>
    <col min="5" max="5" width="7.453125" customWidth="1"/>
    <col min="6" max="6" width="2.36328125" customWidth="1"/>
  </cols>
  <sheetData>
    <row r="1" spans="1:62" ht="12.5" hidden="1" customHeight="1" x14ac:dyDescent="0.25">
      <c r="A1" s="1" t="e">
        <f ca="1">DotStatQuery(B1)</f>
        <v>#NAME?</v>
      </c>
      <c r="B1" s="1" t="s">
        <v>0</v>
      </c>
    </row>
    <row r="2" spans="1:62" ht="12.5" customHeight="1" x14ac:dyDescent="0.25">
      <c r="A2" s="2" t="s">
        <v>1</v>
      </c>
    </row>
    <row r="3" spans="1:62" ht="12.5" customHeight="1" x14ac:dyDescent="0.25">
      <c r="A3" s="3" t="s">
        <v>2</v>
      </c>
      <c r="B3" s="5"/>
      <c r="C3" s="5"/>
      <c r="D3" s="5"/>
      <c r="E3" s="5"/>
      <c r="F3" s="4"/>
      <c r="G3" s="6" t="s">
        <v>3</v>
      </c>
      <c r="H3" s="6" t="s">
        <v>4</v>
      </c>
      <c r="I3" s="6" t="s">
        <v>5</v>
      </c>
      <c r="J3" s="6" t="s">
        <v>6</v>
      </c>
      <c r="K3" s="6" t="s">
        <v>7</v>
      </c>
      <c r="L3" s="6" t="s">
        <v>8</v>
      </c>
      <c r="M3" s="6" t="s">
        <v>9</v>
      </c>
      <c r="N3" s="6" t="s">
        <v>10</v>
      </c>
      <c r="O3" s="6" t="s">
        <v>11</v>
      </c>
      <c r="P3" s="6" t="s">
        <v>12</v>
      </c>
      <c r="Q3" s="6" t="s">
        <v>13</v>
      </c>
      <c r="R3" s="6" t="s">
        <v>14</v>
      </c>
      <c r="S3" s="6" t="s">
        <v>15</v>
      </c>
      <c r="T3" s="6" t="s">
        <v>16</v>
      </c>
      <c r="U3" s="6" t="s">
        <v>17</v>
      </c>
      <c r="V3" s="6" t="s">
        <v>18</v>
      </c>
      <c r="W3" s="6" t="s">
        <v>19</v>
      </c>
      <c r="X3" s="6" t="s">
        <v>20</v>
      </c>
      <c r="Y3" s="6" t="s">
        <v>21</v>
      </c>
      <c r="Z3" s="6" t="s">
        <v>22</v>
      </c>
      <c r="AA3" s="6" t="s">
        <v>23</v>
      </c>
      <c r="AB3" s="6" t="s">
        <v>24</v>
      </c>
      <c r="AC3" s="6" t="s">
        <v>25</v>
      </c>
      <c r="AD3" s="6" t="s">
        <v>26</v>
      </c>
      <c r="AE3" s="6" t="s">
        <v>27</v>
      </c>
      <c r="AF3" s="6" t="s">
        <v>28</v>
      </c>
      <c r="AG3" s="6" t="s">
        <v>29</v>
      </c>
      <c r="AH3" s="6" t="s">
        <v>30</v>
      </c>
      <c r="AI3" s="6" t="s">
        <v>31</v>
      </c>
      <c r="AJ3" s="6" t="s">
        <v>32</v>
      </c>
      <c r="AK3" s="6" t="s">
        <v>33</v>
      </c>
      <c r="AL3" s="6" t="s">
        <v>34</v>
      </c>
      <c r="AM3" s="6" t="s">
        <v>35</v>
      </c>
      <c r="AN3" s="6" t="s">
        <v>36</v>
      </c>
      <c r="AO3" s="6" t="s">
        <v>37</v>
      </c>
      <c r="AP3" s="6" t="s">
        <v>38</v>
      </c>
      <c r="AQ3" s="6" t="s">
        <v>39</v>
      </c>
      <c r="AR3" s="6" t="s">
        <v>40</v>
      </c>
      <c r="AS3" s="6" t="s">
        <v>41</v>
      </c>
      <c r="AT3" s="6" t="s">
        <v>42</v>
      </c>
      <c r="AU3" s="6" t="s">
        <v>43</v>
      </c>
      <c r="AV3" s="6" t="s">
        <v>44</v>
      </c>
      <c r="AW3" s="6" t="s">
        <v>45</v>
      </c>
      <c r="AX3" s="6" t="s">
        <v>46</v>
      </c>
      <c r="AY3" s="6" t="s">
        <v>47</v>
      </c>
      <c r="AZ3" s="6" t="s">
        <v>48</v>
      </c>
      <c r="BA3" s="6" t="s">
        <v>49</v>
      </c>
      <c r="BB3" s="6" t="s">
        <v>50</v>
      </c>
      <c r="BC3" s="6" t="s">
        <v>51</v>
      </c>
      <c r="BD3" s="6" t="s">
        <v>52</v>
      </c>
      <c r="BE3" s="6" t="s">
        <v>53</v>
      </c>
      <c r="BF3" s="6" t="s">
        <v>54</v>
      </c>
      <c r="BG3" s="6" t="s">
        <v>55</v>
      </c>
      <c r="BH3" s="6" t="s">
        <v>56</v>
      </c>
      <c r="BI3" s="6" t="s">
        <v>57</v>
      </c>
      <c r="BJ3" s="6" t="s">
        <v>58</v>
      </c>
    </row>
    <row r="4" spans="1:62" ht="13" customHeight="1" x14ac:dyDescent="0.3">
      <c r="A4" s="8" t="s">
        <v>59</v>
      </c>
      <c r="B4" s="9"/>
      <c r="C4" s="7" t="s">
        <v>60</v>
      </c>
      <c r="D4" s="8" t="s">
        <v>61</v>
      </c>
      <c r="E4" s="9"/>
      <c r="F4" s="10" t="s">
        <v>62</v>
      </c>
      <c r="G4" s="10" t="s">
        <v>62</v>
      </c>
      <c r="H4" s="10" t="s">
        <v>62</v>
      </c>
      <c r="I4" s="10" t="s">
        <v>62</v>
      </c>
      <c r="J4" s="10" t="s">
        <v>62</v>
      </c>
      <c r="K4" s="10" t="s">
        <v>62</v>
      </c>
      <c r="L4" s="10" t="s">
        <v>62</v>
      </c>
      <c r="M4" s="10" t="s">
        <v>62</v>
      </c>
      <c r="N4" s="10" t="s">
        <v>62</v>
      </c>
      <c r="O4" s="10" t="s">
        <v>62</v>
      </c>
      <c r="P4" s="10" t="s">
        <v>62</v>
      </c>
      <c r="Q4" s="10" t="s">
        <v>62</v>
      </c>
      <c r="R4" s="10" t="s">
        <v>62</v>
      </c>
      <c r="S4" s="10" t="s">
        <v>62</v>
      </c>
      <c r="T4" s="10" t="s">
        <v>62</v>
      </c>
      <c r="U4" s="10" t="s">
        <v>62</v>
      </c>
      <c r="V4" s="10" t="s">
        <v>62</v>
      </c>
      <c r="W4" s="10" t="s">
        <v>62</v>
      </c>
      <c r="X4" s="10" t="s">
        <v>62</v>
      </c>
      <c r="Y4" s="10" t="s">
        <v>62</v>
      </c>
      <c r="Z4" s="10" t="s">
        <v>62</v>
      </c>
      <c r="AA4" s="10" t="s">
        <v>62</v>
      </c>
      <c r="AB4" s="10" t="s">
        <v>62</v>
      </c>
      <c r="AC4" s="10" t="s">
        <v>62</v>
      </c>
      <c r="AD4" s="10" t="s">
        <v>62</v>
      </c>
      <c r="AE4" s="10" t="s">
        <v>62</v>
      </c>
      <c r="AF4" s="10" t="s">
        <v>62</v>
      </c>
      <c r="AG4" s="10" t="s">
        <v>62</v>
      </c>
      <c r="AH4" s="10" t="s">
        <v>62</v>
      </c>
      <c r="AI4" s="10" t="s">
        <v>62</v>
      </c>
      <c r="AJ4" s="10" t="s">
        <v>62</v>
      </c>
      <c r="AK4" s="10" t="s">
        <v>62</v>
      </c>
      <c r="AL4" s="10" t="s">
        <v>62</v>
      </c>
      <c r="AM4" s="10" t="s">
        <v>62</v>
      </c>
      <c r="AN4" s="10" t="s">
        <v>62</v>
      </c>
      <c r="AO4" s="10" t="s">
        <v>62</v>
      </c>
      <c r="AP4" s="10" t="s">
        <v>62</v>
      </c>
      <c r="AQ4" s="10" t="s">
        <v>62</v>
      </c>
      <c r="AR4" s="10" t="s">
        <v>62</v>
      </c>
      <c r="AS4" s="10" t="s">
        <v>62</v>
      </c>
      <c r="AT4" s="10" t="s">
        <v>62</v>
      </c>
      <c r="AU4" s="10" t="s">
        <v>62</v>
      </c>
      <c r="AV4" s="10" t="s">
        <v>62</v>
      </c>
      <c r="AW4" s="10" t="s">
        <v>62</v>
      </c>
      <c r="AX4" s="10" t="s">
        <v>62</v>
      </c>
      <c r="AY4" s="10" t="s">
        <v>62</v>
      </c>
      <c r="AZ4" s="10" t="s">
        <v>62</v>
      </c>
      <c r="BA4" s="10" t="s">
        <v>62</v>
      </c>
      <c r="BB4" s="10" t="s">
        <v>62</v>
      </c>
      <c r="BC4" s="10" t="s">
        <v>62</v>
      </c>
      <c r="BD4" s="10" t="s">
        <v>62</v>
      </c>
      <c r="BE4" s="10" t="s">
        <v>62</v>
      </c>
      <c r="BF4" s="10" t="s">
        <v>62</v>
      </c>
      <c r="BG4" s="10" t="s">
        <v>62</v>
      </c>
      <c r="BH4" s="10" t="s">
        <v>62</v>
      </c>
      <c r="BI4" s="10" t="s">
        <v>62</v>
      </c>
      <c r="BJ4" s="10" t="s">
        <v>62</v>
      </c>
    </row>
    <row r="5" spans="1:62" ht="13" customHeight="1" x14ac:dyDescent="0.3">
      <c r="A5" s="12" t="s">
        <v>63</v>
      </c>
      <c r="B5" s="12" t="s">
        <v>64</v>
      </c>
      <c r="C5" s="16" t="s">
        <v>65</v>
      </c>
      <c r="D5" s="19" t="s">
        <v>66</v>
      </c>
      <c r="E5" s="20"/>
      <c r="F5" s="10" t="s">
        <v>62</v>
      </c>
      <c r="G5" s="21" t="s">
        <v>67</v>
      </c>
      <c r="H5" s="21" t="s">
        <v>67</v>
      </c>
      <c r="I5" s="21" t="s">
        <v>67</v>
      </c>
      <c r="J5" s="21" t="s">
        <v>67</v>
      </c>
      <c r="K5" s="21" t="s">
        <v>67</v>
      </c>
      <c r="L5" s="21" t="s">
        <v>67</v>
      </c>
      <c r="M5" s="21" t="s">
        <v>67</v>
      </c>
      <c r="N5" s="21" t="s">
        <v>67</v>
      </c>
      <c r="O5" s="21" t="s">
        <v>67</v>
      </c>
      <c r="P5" s="21" t="s">
        <v>67</v>
      </c>
      <c r="Q5" s="21" t="s">
        <v>67</v>
      </c>
      <c r="R5" s="21" t="s">
        <v>67</v>
      </c>
      <c r="S5" s="21" t="s">
        <v>67</v>
      </c>
      <c r="T5" s="21" t="s">
        <v>67</v>
      </c>
      <c r="U5" s="21" t="s">
        <v>67</v>
      </c>
      <c r="V5" s="21" t="s">
        <v>67</v>
      </c>
      <c r="W5" s="21" t="s">
        <v>67</v>
      </c>
      <c r="X5" s="21" t="s">
        <v>67</v>
      </c>
      <c r="Y5" s="21" t="s">
        <v>67</v>
      </c>
      <c r="Z5" s="21" t="s">
        <v>67</v>
      </c>
      <c r="AA5" s="21" t="s">
        <v>67</v>
      </c>
      <c r="AB5" s="21" t="s">
        <v>67</v>
      </c>
      <c r="AC5" s="21" t="s">
        <v>67</v>
      </c>
      <c r="AD5" s="21">
        <v>5.6</v>
      </c>
      <c r="AE5" s="21">
        <v>5.4</v>
      </c>
      <c r="AF5" s="21">
        <v>5.8</v>
      </c>
      <c r="AG5" s="21">
        <v>5.7</v>
      </c>
      <c r="AH5" s="21">
        <v>5.9</v>
      </c>
      <c r="AI5" s="21">
        <v>6</v>
      </c>
      <c r="AJ5" s="21">
        <v>6.1</v>
      </c>
      <c r="AK5" s="21">
        <v>6.1</v>
      </c>
      <c r="AL5" s="21">
        <v>5.9</v>
      </c>
      <c r="AM5" s="21">
        <v>5.8</v>
      </c>
      <c r="AN5" s="21">
        <v>5.9</v>
      </c>
      <c r="AO5" s="21">
        <v>5.8</v>
      </c>
      <c r="AP5" s="21">
        <v>5.9</v>
      </c>
      <c r="AQ5" s="21">
        <v>6</v>
      </c>
      <c r="AR5" s="21">
        <v>6.1</v>
      </c>
      <c r="AS5" s="21">
        <v>6.1</v>
      </c>
      <c r="AT5" s="21">
        <v>6.2</v>
      </c>
      <c r="AU5" s="21">
        <v>6.3</v>
      </c>
      <c r="AV5" s="21">
        <v>6.2</v>
      </c>
      <c r="AW5" s="21">
        <v>6.4</v>
      </c>
      <c r="AX5" s="21">
        <v>6.3</v>
      </c>
      <c r="AY5" s="21">
        <v>6.4</v>
      </c>
      <c r="AZ5" s="21">
        <v>6.4</v>
      </c>
      <c r="BA5" s="21">
        <v>6.4</v>
      </c>
      <c r="BB5" s="21">
        <v>6.2</v>
      </c>
      <c r="BC5" s="21">
        <v>6.1</v>
      </c>
      <c r="BD5" s="21">
        <v>6.2</v>
      </c>
      <c r="BE5" s="21">
        <v>6.2</v>
      </c>
      <c r="BF5" s="21">
        <v>6.3</v>
      </c>
      <c r="BG5" s="21">
        <v>6.2</v>
      </c>
      <c r="BH5" s="21">
        <v>6.4</v>
      </c>
      <c r="BI5" s="21">
        <v>6.4</v>
      </c>
      <c r="BJ5" s="21" t="s">
        <v>67</v>
      </c>
    </row>
    <row r="6" spans="1:62" ht="13" customHeight="1" x14ac:dyDescent="0.3">
      <c r="A6" s="14"/>
      <c r="B6" s="14"/>
      <c r="C6" s="18"/>
      <c r="D6" s="19" t="s">
        <v>68</v>
      </c>
      <c r="E6" s="20"/>
      <c r="F6" s="10" t="s">
        <v>62</v>
      </c>
      <c r="G6" s="22">
        <v>6.1</v>
      </c>
      <c r="H6" s="22">
        <v>6.1</v>
      </c>
      <c r="I6" s="22" t="s">
        <v>67</v>
      </c>
      <c r="J6" s="22" t="s">
        <v>67</v>
      </c>
      <c r="K6" s="22">
        <v>5.8</v>
      </c>
      <c r="L6" s="22">
        <v>5.9</v>
      </c>
      <c r="M6" s="22">
        <v>6.1</v>
      </c>
      <c r="N6" s="22">
        <v>5.9</v>
      </c>
      <c r="O6" s="22">
        <v>6</v>
      </c>
      <c r="P6" s="22">
        <v>6</v>
      </c>
      <c r="Q6" s="22">
        <v>6.2</v>
      </c>
      <c r="R6" s="22">
        <v>6.3</v>
      </c>
      <c r="S6" s="22">
        <v>6.4</v>
      </c>
      <c r="T6" s="22">
        <v>6.3</v>
      </c>
      <c r="U6" s="22">
        <v>6.2</v>
      </c>
      <c r="V6" s="22">
        <v>5.9</v>
      </c>
      <c r="W6" s="22">
        <v>5.9</v>
      </c>
      <c r="X6" s="22">
        <v>5.7</v>
      </c>
      <c r="Y6" s="22">
        <v>5.8</v>
      </c>
      <c r="Z6" s="22">
        <v>5.8</v>
      </c>
      <c r="AA6" s="22">
        <v>5.7</v>
      </c>
      <c r="AB6" s="22">
        <v>5.6</v>
      </c>
      <c r="AC6" s="22">
        <v>6</v>
      </c>
      <c r="AD6" s="22">
        <v>5.9</v>
      </c>
      <c r="AE6" s="22">
        <v>5.7</v>
      </c>
      <c r="AF6" s="22">
        <v>5.8</v>
      </c>
      <c r="AG6" s="22">
        <v>5.6</v>
      </c>
      <c r="AH6" s="22">
        <v>5.7</v>
      </c>
      <c r="AI6" s="22">
        <v>5.5</v>
      </c>
      <c r="AJ6" s="22">
        <v>5.7</v>
      </c>
      <c r="AK6" s="22">
        <v>5.6</v>
      </c>
      <c r="AL6" s="22">
        <v>5.4</v>
      </c>
      <c r="AM6" s="22">
        <v>5.7</v>
      </c>
      <c r="AN6" s="22">
        <v>5.5</v>
      </c>
      <c r="AO6" s="22">
        <v>5.6</v>
      </c>
      <c r="AP6" s="22">
        <v>5.7</v>
      </c>
      <c r="AQ6" s="22">
        <v>5.8</v>
      </c>
      <c r="AR6" s="22">
        <v>6</v>
      </c>
      <c r="AS6" s="22">
        <v>6.1</v>
      </c>
      <c r="AT6" s="22">
        <v>6.5</v>
      </c>
      <c r="AU6" s="22">
        <v>6.3</v>
      </c>
      <c r="AV6" s="22">
        <v>6.7</v>
      </c>
      <c r="AW6" s="22">
        <v>6.6</v>
      </c>
      <c r="AX6" s="22">
        <v>7.1</v>
      </c>
      <c r="AY6" s="22">
        <v>6.8</v>
      </c>
      <c r="AZ6" s="22">
        <v>6.8</v>
      </c>
      <c r="BA6" s="22">
        <v>7.1</v>
      </c>
      <c r="BB6" s="22">
        <v>7.2</v>
      </c>
      <c r="BC6" s="22">
        <v>7.1</v>
      </c>
      <c r="BD6" s="22">
        <v>7.1</v>
      </c>
      <c r="BE6" s="22">
        <v>7</v>
      </c>
      <c r="BF6" s="22">
        <v>6.9</v>
      </c>
      <c r="BG6" s="22">
        <v>6.8</v>
      </c>
      <c r="BH6" s="22">
        <v>6.8</v>
      </c>
      <c r="BI6" s="22">
        <v>6.6</v>
      </c>
      <c r="BJ6" s="22">
        <v>6.5</v>
      </c>
    </row>
    <row r="7" spans="1:62" ht="13" customHeight="1" x14ac:dyDescent="0.3">
      <c r="A7" s="14"/>
      <c r="B7" s="14"/>
      <c r="C7" s="18"/>
      <c r="D7" s="19" t="s">
        <v>69</v>
      </c>
      <c r="E7" s="20"/>
      <c r="F7" s="10" t="s">
        <v>62</v>
      </c>
      <c r="G7" s="21" t="s">
        <v>67</v>
      </c>
      <c r="H7" s="21" t="s">
        <v>67</v>
      </c>
      <c r="I7" s="21" t="s">
        <v>67</v>
      </c>
      <c r="J7" s="21" t="s">
        <v>67</v>
      </c>
      <c r="K7" s="21" t="s">
        <v>67</v>
      </c>
      <c r="L7" s="21" t="s">
        <v>67</v>
      </c>
      <c r="M7" s="21" t="s">
        <v>67</v>
      </c>
      <c r="N7" s="21" t="s">
        <v>67</v>
      </c>
      <c r="O7" s="21" t="s">
        <v>67</v>
      </c>
      <c r="P7" s="21" t="s">
        <v>67</v>
      </c>
      <c r="Q7" s="21" t="s">
        <v>67</v>
      </c>
      <c r="R7" s="21" t="s">
        <v>67</v>
      </c>
      <c r="S7" s="21" t="s">
        <v>67</v>
      </c>
      <c r="T7" s="21" t="s">
        <v>67</v>
      </c>
      <c r="U7" s="21" t="s">
        <v>67</v>
      </c>
      <c r="V7" s="21" t="s">
        <v>67</v>
      </c>
      <c r="W7" s="21" t="s">
        <v>67</v>
      </c>
      <c r="X7" s="21" t="s">
        <v>67</v>
      </c>
      <c r="Y7" s="21" t="s">
        <v>67</v>
      </c>
      <c r="Z7" s="21" t="s">
        <v>67</v>
      </c>
      <c r="AA7" s="21" t="s">
        <v>67</v>
      </c>
      <c r="AB7" s="21" t="s">
        <v>67</v>
      </c>
      <c r="AC7" s="21">
        <v>5.6</v>
      </c>
      <c r="AD7" s="21">
        <v>5.4</v>
      </c>
      <c r="AE7" s="21" t="s">
        <v>67</v>
      </c>
      <c r="AF7" s="21" t="s">
        <v>67</v>
      </c>
      <c r="AG7" s="21">
        <v>6.1</v>
      </c>
      <c r="AH7" s="21">
        <v>6.1</v>
      </c>
      <c r="AI7" s="21">
        <v>6.1</v>
      </c>
      <c r="AJ7" s="21">
        <v>6.2</v>
      </c>
      <c r="AK7" s="21">
        <v>6.1</v>
      </c>
      <c r="AL7" s="21">
        <v>6.2</v>
      </c>
      <c r="AM7" s="21">
        <v>6.2</v>
      </c>
      <c r="AN7" s="21">
        <v>6.4</v>
      </c>
      <c r="AO7" s="21">
        <v>6.6</v>
      </c>
      <c r="AP7" s="21">
        <v>6.8</v>
      </c>
      <c r="AQ7" s="21">
        <v>6.8</v>
      </c>
      <c r="AR7" s="21">
        <v>7</v>
      </c>
      <c r="AS7" s="21">
        <v>6.9</v>
      </c>
      <c r="AT7" s="21">
        <v>7</v>
      </c>
      <c r="AU7" s="21">
        <v>7</v>
      </c>
      <c r="AV7" s="21">
        <v>7.3</v>
      </c>
      <c r="AW7" s="21">
        <v>7.3</v>
      </c>
      <c r="AX7" s="21">
        <v>7.3</v>
      </c>
      <c r="AY7" s="21">
        <v>6.9</v>
      </c>
      <c r="AZ7" s="21">
        <v>7</v>
      </c>
      <c r="BA7" s="21">
        <v>7.1</v>
      </c>
      <c r="BB7" s="21">
        <v>6.8</v>
      </c>
      <c r="BC7" s="21">
        <v>6.9</v>
      </c>
      <c r="BD7" s="21">
        <v>7</v>
      </c>
      <c r="BE7" s="21">
        <v>6.9</v>
      </c>
      <c r="BF7" s="21">
        <v>6.8</v>
      </c>
      <c r="BG7" s="21">
        <v>6.8</v>
      </c>
      <c r="BH7" s="21">
        <v>7</v>
      </c>
      <c r="BI7" s="21">
        <v>6.9</v>
      </c>
      <c r="BJ7" s="21" t="s">
        <v>67</v>
      </c>
    </row>
    <row r="8" spans="1:62" ht="13" customHeight="1" x14ac:dyDescent="0.3">
      <c r="A8" s="14"/>
      <c r="B8" s="14"/>
      <c r="C8" s="18"/>
      <c r="D8" s="19" t="s">
        <v>70</v>
      </c>
      <c r="E8" s="20"/>
      <c r="F8" s="10" t="s">
        <v>62</v>
      </c>
      <c r="G8" s="22" t="s">
        <v>67</v>
      </c>
      <c r="H8" s="22">
        <v>7.2</v>
      </c>
      <c r="I8" s="22">
        <v>7.4</v>
      </c>
      <c r="J8" s="22">
        <v>7.6</v>
      </c>
      <c r="K8" s="22">
        <v>7.4</v>
      </c>
      <c r="L8" s="22">
        <v>7.6</v>
      </c>
      <c r="M8" s="22">
        <v>7.8</v>
      </c>
      <c r="N8" s="22">
        <v>7.8</v>
      </c>
      <c r="O8" s="22">
        <v>7.7</v>
      </c>
      <c r="P8" s="22">
        <v>7.8</v>
      </c>
      <c r="Q8" s="22">
        <v>7.8</v>
      </c>
      <c r="R8" s="22">
        <v>7.5</v>
      </c>
      <c r="S8" s="22">
        <v>7.3</v>
      </c>
      <c r="T8" s="22">
        <v>7</v>
      </c>
      <c r="U8" s="22">
        <v>6.9</v>
      </c>
      <c r="V8" s="22">
        <v>6.6</v>
      </c>
      <c r="W8" s="22">
        <v>6.4</v>
      </c>
      <c r="X8" s="22">
        <v>6.3</v>
      </c>
      <c r="Y8" s="22">
        <v>6.2</v>
      </c>
      <c r="Z8" s="22">
        <v>5.9</v>
      </c>
      <c r="AA8" s="22">
        <v>5.8</v>
      </c>
      <c r="AB8" s="22">
        <v>5.9</v>
      </c>
      <c r="AC8" s="22">
        <v>5.7</v>
      </c>
      <c r="AD8" s="22">
        <v>5.6</v>
      </c>
      <c r="AE8" s="22">
        <v>5.5</v>
      </c>
      <c r="AF8" s="22">
        <v>5.6</v>
      </c>
      <c r="AG8" s="22">
        <v>5.5</v>
      </c>
      <c r="AH8" s="22">
        <v>5.5</v>
      </c>
      <c r="AI8" s="22">
        <v>5.6</v>
      </c>
      <c r="AJ8" s="22">
        <v>5.5</v>
      </c>
      <c r="AK8" s="22">
        <v>5.5</v>
      </c>
      <c r="AL8" s="22">
        <v>5.5</v>
      </c>
      <c r="AM8" s="22">
        <v>5.5</v>
      </c>
      <c r="AN8" s="22">
        <v>5.7</v>
      </c>
      <c r="AO8" s="22">
        <v>5.8</v>
      </c>
      <c r="AP8" s="22">
        <v>5.8</v>
      </c>
      <c r="AQ8" s="22">
        <v>5.7</v>
      </c>
      <c r="AR8" s="22">
        <v>5.8</v>
      </c>
      <c r="AS8" s="22">
        <v>5.7</v>
      </c>
      <c r="AT8" s="22">
        <v>5.6</v>
      </c>
      <c r="AU8" s="22">
        <v>5.6</v>
      </c>
      <c r="AV8" s="22">
        <v>5.5</v>
      </c>
      <c r="AW8" s="22">
        <v>5.7</v>
      </c>
      <c r="AX8" s="22">
        <v>5.9</v>
      </c>
      <c r="AY8" s="22">
        <v>5.9</v>
      </c>
      <c r="AZ8" s="22">
        <v>6</v>
      </c>
      <c r="BA8" s="22">
        <v>6.1</v>
      </c>
      <c r="BB8" s="22">
        <v>6</v>
      </c>
      <c r="BC8" s="22">
        <v>6</v>
      </c>
      <c r="BD8" s="22">
        <v>6.1</v>
      </c>
      <c r="BE8" s="22">
        <v>6.2</v>
      </c>
      <c r="BF8" s="22">
        <v>6.1</v>
      </c>
      <c r="BG8" s="22">
        <v>6.1</v>
      </c>
      <c r="BH8" s="22">
        <v>6.3</v>
      </c>
      <c r="BI8" s="22" t="s">
        <v>67</v>
      </c>
      <c r="BJ8" s="22" t="s">
        <v>67</v>
      </c>
    </row>
    <row r="9" spans="1:62" ht="13" customHeight="1" x14ac:dyDescent="0.3">
      <c r="A9" s="14"/>
      <c r="B9" s="14"/>
      <c r="C9" s="18"/>
      <c r="D9" s="19" t="s">
        <v>71</v>
      </c>
      <c r="E9" s="20"/>
      <c r="F9" s="10" t="s">
        <v>62</v>
      </c>
      <c r="G9" s="21" t="s">
        <v>67</v>
      </c>
      <c r="H9" s="21" t="s">
        <v>67</v>
      </c>
      <c r="I9" s="21" t="s">
        <v>67</v>
      </c>
      <c r="J9" s="21" t="s">
        <v>67</v>
      </c>
      <c r="K9" s="21" t="s">
        <v>67</v>
      </c>
      <c r="L9" s="21" t="s">
        <v>67</v>
      </c>
      <c r="M9" s="21" t="s">
        <v>67</v>
      </c>
      <c r="N9" s="21" t="s">
        <v>67</v>
      </c>
      <c r="O9" s="21" t="s">
        <v>67</v>
      </c>
      <c r="P9" s="21" t="s">
        <v>67</v>
      </c>
      <c r="Q9" s="21" t="s">
        <v>67</v>
      </c>
      <c r="R9" s="21" t="s">
        <v>67</v>
      </c>
      <c r="S9" s="21" t="s">
        <v>67</v>
      </c>
      <c r="T9" s="21" t="s">
        <v>67</v>
      </c>
      <c r="U9" s="21" t="s">
        <v>67</v>
      </c>
      <c r="V9" s="21" t="s">
        <v>67</v>
      </c>
      <c r="W9" s="21" t="s">
        <v>67</v>
      </c>
      <c r="X9" s="21" t="s">
        <v>67</v>
      </c>
      <c r="Y9" s="21" t="s">
        <v>67</v>
      </c>
      <c r="Z9" s="21" t="s">
        <v>67</v>
      </c>
      <c r="AA9" s="21" t="s">
        <v>67</v>
      </c>
      <c r="AB9" s="21" t="s">
        <v>67</v>
      </c>
      <c r="AC9" s="21" t="s">
        <v>67</v>
      </c>
      <c r="AD9" s="21" t="s">
        <v>67</v>
      </c>
      <c r="AE9" s="21" t="s">
        <v>67</v>
      </c>
      <c r="AF9" s="21" t="s">
        <v>67</v>
      </c>
      <c r="AG9" s="21" t="s">
        <v>67</v>
      </c>
      <c r="AH9" s="21" t="s">
        <v>67</v>
      </c>
      <c r="AI9" s="21" t="s">
        <v>67</v>
      </c>
      <c r="AJ9" s="21" t="s">
        <v>67</v>
      </c>
      <c r="AK9" s="21">
        <v>5.4</v>
      </c>
      <c r="AL9" s="21">
        <v>5.4</v>
      </c>
      <c r="AM9" s="21">
        <v>5.2</v>
      </c>
      <c r="AN9" s="21">
        <v>5</v>
      </c>
      <c r="AO9" s="21">
        <v>4.7</v>
      </c>
      <c r="AP9" s="21">
        <v>4.7</v>
      </c>
      <c r="AQ9" s="21">
        <v>4.8</v>
      </c>
      <c r="AR9" s="21">
        <v>4.8</v>
      </c>
      <c r="AS9" s="21">
        <v>5.0999999999999996</v>
      </c>
      <c r="AT9" s="21">
        <v>5.2</v>
      </c>
      <c r="AU9" s="21">
        <v>5</v>
      </c>
      <c r="AV9" s="21">
        <v>5</v>
      </c>
      <c r="AW9" s="21">
        <v>5.2</v>
      </c>
      <c r="AX9" s="21">
        <v>5.3</v>
      </c>
      <c r="AY9" s="21">
        <v>5.4</v>
      </c>
      <c r="AZ9" s="21">
        <v>5.2</v>
      </c>
      <c r="BA9" s="21">
        <v>5.5</v>
      </c>
      <c r="BB9" s="21">
        <v>5.7</v>
      </c>
      <c r="BC9" s="21">
        <v>5.9</v>
      </c>
      <c r="BD9" s="21">
        <v>5.9</v>
      </c>
      <c r="BE9" s="21">
        <v>5.9</v>
      </c>
      <c r="BF9" s="21">
        <v>6</v>
      </c>
      <c r="BG9" s="21">
        <v>6</v>
      </c>
      <c r="BH9" s="21">
        <v>6.2</v>
      </c>
      <c r="BI9" s="21">
        <v>6.2</v>
      </c>
      <c r="BJ9" s="21" t="s">
        <v>67</v>
      </c>
    </row>
    <row r="10" spans="1:62" ht="13" customHeight="1" x14ac:dyDescent="0.3">
      <c r="A10" s="14"/>
      <c r="B10" s="14"/>
      <c r="C10" s="18"/>
      <c r="D10" s="19" t="s">
        <v>72</v>
      </c>
      <c r="E10" s="20"/>
      <c r="F10" s="10" t="s">
        <v>62</v>
      </c>
      <c r="G10" s="22">
        <v>5.9</v>
      </c>
      <c r="H10" s="22">
        <v>5.9</v>
      </c>
      <c r="I10" s="22">
        <v>5.9</v>
      </c>
      <c r="J10" s="22">
        <v>5.9</v>
      </c>
      <c r="K10" s="22">
        <v>5.6</v>
      </c>
      <c r="L10" s="22">
        <v>6.1</v>
      </c>
      <c r="M10" s="22">
        <v>6.3</v>
      </c>
      <c r="N10" s="22">
        <v>6.3</v>
      </c>
      <c r="O10" s="22">
        <v>6.2</v>
      </c>
      <c r="P10" s="22">
        <v>6.1</v>
      </c>
      <c r="Q10" s="22">
        <v>6.1</v>
      </c>
      <c r="R10" s="22">
        <v>6.3</v>
      </c>
      <c r="S10" s="22">
        <v>6.2</v>
      </c>
      <c r="T10" s="22">
        <v>6.1</v>
      </c>
      <c r="U10" s="22">
        <v>6.1</v>
      </c>
      <c r="V10" s="22">
        <v>6.2</v>
      </c>
      <c r="W10" s="22">
        <v>6.3</v>
      </c>
      <c r="X10" s="22">
        <v>6.1</v>
      </c>
      <c r="Y10" s="22">
        <v>6.2</v>
      </c>
      <c r="Z10" s="22">
        <v>6.1</v>
      </c>
      <c r="AA10" s="22">
        <v>5.9</v>
      </c>
      <c r="AB10" s="22">
        <v>6</v>
      </c>
      <c r="AC10" s="22">
        <v>6</v>
      </c>
      <c r="AD10" s="22">
        <v>5.8</v>
      </c>
      <c r="AE10" s="22">
        <v>5.7</v>
      </c>
      <c r="AF10" s="22">
        <v>5.6</v>
      </c>
      <c r="AG10" s="22">
        <v>5.7</v>
      </c>
      <c r="AH10" s="22">
        <v>5.4</v>
      </c>
      <c r="AI10" s="22">
        <v>5.4</v>
      </c>
      <c r="AJ10" s="22">
        <v>5.2</v>
      </c>
      <c r="AK10" s="22">
        <v>5.5</v>
      </c>
      <c r="AL10" s="22">
        <v>5.9</v>
      </c>
      <c r="AM10" s="22">
        <v>5.7</v>
      </c>
      <c r="AN10" s="22">
        <v>5.6</v>
      </c>
      <c r="AO10" s="22">
        <v>5.5</v>
      </c>
      <c r="AP10" s="22">
        <v>5.5</v>
      </c>
      <c r="AQ10" s="22">
        <v>5.5</v>
      </c>
      <c r="AR10" s="22">
        <v>5.6</v>
      </c>
      <c r="AS10" s="22">
        <v>5.9</v>
      </c>
      <c r="AT10" s="22">
        <v>5.9</v>
      </c>
      <c r="AU10" s="22">
        <v>5.8</v>
      </c>
      <c r="AV10" s="22">
        <v>6</v>
      </c>
      <c r="AW10" s="22">
        <v>6.2</v>
      </c>
      <c r="AX10" s="22">
        <v>6.6</v>
      </c>
      <c r="AY10" s="22">
        <v>6.8</v>
      </c>
      <c r="AZ10" s="22">
        <v>6.7</v>
      </c>
      <c r="BA10" s="22">
        <v>7.1</v>
      </c>
      <c r="BB10" s="22">
        <v>7.4</v>
      </c>
      <c r="BC10" s="22">
        <v>7.3</v>
      </c>
      <c r="BD10" s="22">
        <v>7.6</v>
      </c>
      <c r="BE10" s="22">
        <v>7.7</v>
      </c>
      <c r="BF10" s="22">
        <v>7.6</v>
      </c>
      <c r="BG10" s="22">
        <v>8</v>
      </c>
      <c r="BH10" s="22">
        <v>8.1</v>
      </c>
      <c r="BI10" s="22">
        <v>7.7</v>
      </c>
      <c r="BJ10" s="22">
        <v>7.8</v>
      </c>
    </row>
    <row r="11" spans="1:62" ht="13" customHeight="1" x14ac:dyDescent="0.3">
      <c r="A11" s="14"/>
      <c r="B11" s="14"/>
      <c r="C11" s="18"/>
      <c r="D11" s="19" t="s">
        <v>73</v>
      </c>
      <c r="E11" s="20"/>
      <c r="F11" s="10" t="s">
        <v>62</v>
      </c>
      <c r="G11" s="21">
        <v>6.2</v>
      </c>
      <c r="H11" s="21">
        <v>6.3</v>
      </c>
      <c r="I11" s="21">
        <v>6.6</v>
      </c>
      <c r="J11" s="21">
        <v>6.2</v>
      </c>
      <c r="K11" s="21">
        <v>6.1</v>
      </c>
      <c r="L11" s="21">
        <v>6.2</v>
      </c>
      <c r="M11" s="21">
        <v>6</v>
      </c>
      <c r="N11" s="21">
        <v>6</v>
      </c>
      <c r="O11" s="21">
        <v>6.3</v>
      </c>
      <c r="P11" s="21">
        <v>6.9</v>
      </c>
      <c r="Q11" s="21">
        <v>6</v>
      </c>
      <c r="R11" s="21">
        <v>5.8</v>
      </c>
      <c r="S11" s="21">
        <v>5.6</v>
      </c>
      <c r="T11" s="21">
        <v>6.5</v>
      </c>
      <c r="U11" s="21">
        <v>6.5</v>
      </c>
      <c r="V11" s="21">
        <v>6.2</v>
      </c>
      <c r="W11" s="21">
        <v>6.2</v>
      </c>
      <c r="X11" s="21">
        <v>5.9</v>
      </c>
      <c r="Y11" s="21">
        <v>6.5</v>
      </c>
      <c r="Z11" s="21">
        <v>5.7</v>
      </c>
      <c r="AA11" s="21">
        <v>5.8</v>
      </c>
      <c r="AB11" s="21">
        <v>6</v>
      </c>
      <c r="AC11" s="21">
        <v>5.6</v>
      </c>
      <c r="AD11" s="21">
        <v>5.7</v>
      </c>
      <c r="AE11" s="21">
        <v>5.4</v>
      </c>
      <c r="AF11" s="21">
        <v>5.8</v>
      </c>
      <c r="AG11" s="21">
        <v>5.6</v>
      </c>
      <c r="AH11" s="21">
        <v>5.3</v>
      </c>
      <c r="AI11" s="21">
        <v>5.6</v>
      </c>
      <c r="AJ11" s="21">
        <v>5.5</v>
      </c>
      <c r="AK11" s="21">
        <v>5.2</v>
      </c>
      <c r="AL11" s="21">
        <v>5.8</v>
      </c>
      <c r="AM11" s="21">
        <v>5.7</v>
      </c>
      <c r="AN11" s="21">
        <v>5.6</v>
      </c>
      <c r="AO11" s="21">
        <v>5.6</v>
      </c>
      <c r="AP11" s="21">
        <v>5.5</v>
      </c>
      <c r="AQ11" s="21">
        <v>5.8</v>
      </c>
      <c r="AR11" s="21">
        <v>4.9000000000000004</v>
      </c>
      <c r="AS11" s="21">
        <v>5</v>
      </c>
      <c r="AT11" s="21">
        <v>5</v>
      </c>
      <c r="AU11" s="21">
        <v>5</v>
      </c>
      <c r="AV11" s="21">
        <v>5.4</v>
      </c>
      <c r="AW11" s="21">
        <v>5.5</v>
      </c>
      <c r="AX11" s="21">
        <v>5.4</v>
      </c>
      <c r="AY11" s="21">
        <v>5.4</v>
      </c>
      <c r="AZ11" s="21">
        <v>5.3</v>
      </c>
      <c r="BA11" s="21">
        <v>5.2</v>
      </c>
      <c r="BB11" s="21">
        <v>5.4</v>
      </c>
      <c r="BC11" s="21">
        <v>5.4</v>
      </c>
      <c r="BD11" s="21">
        <v>5.3</v>
      </c>
      <c r="BE11" s="21">
        <v>5.2</v>
      </c>
      <c r="BF11" s="21">
        <v>5.5</v>
      </c>
      <c r="BG11" s="21">
        <v>5.4</v>
      </c>
      <c r="BH11" s="21">
        <v>5.3</v>
      </c>
      <c r="BI11" s="21">
        <v>5.3</v>
      </c>
      <c r="BJ11" s="21">
        <v>5</v>
      </c>
    </row>
    <row r="12" spans="1:62" ht="13" customHeight="1" x14ac:dyDescent="0.3">
      <c r="A12" s="14"/>
      <c r="B12" s="14"/>
      <c r="C12" s="18"/>
      <c r="D12" s="19" t="s">
        <v>74</v>
      </c>
      <c r="E12" s="20"/>
      <c r="F12" s="10" t="s">
        <v>62</v>
      </c>
      <c r="G12" s="22" t="s">
        <v>67</v>
      </c>
      <c r="H12" s="22" t="s">
        <v>67</v>
      </c>
      <c r="I12" s="22" t="s">
        <v>67</v>
      </c>
      <c r="J12" s="22" t="s">
        <v>67</v>
      </c>
      <c r="K12" s="22" t="s">
        <v>67</v>
      </c>
      <c r="L12" s="22" t="s">
        <v>67</v>
      </c>
      <c r="M12" s="22" t="s">
        <v>67</v>
      </c>
      <c r="N12" s="22" t="s">
        <v>67</v>
      </c>
      <c r="O12" s="22" t="s">
        <v>67</v>
      </c>
      <c r="P12" s="22" t="s">
        <v>67</v>
      </c>
      <c r="Q12" s="22" t="s">
        <v>67</v>
      </c>
      <c r="R12" s="22" t="s">
        <v>67</v>
      </c>
      <c r="S12" s="22" t="s">
        <v>67</v>
      </c>
      <c r="T12" s="22" t="s">
        <v>67</v>
      </c>
      <c r="U12" s="22" t="s">
        <v>67</v>
      </c>
      <c r="V12" s="22" t="s">
        <v>67</v>
      </c>
      <c r="W12" s="22" t="s">
        <v>67</v>
      </c>
      <c r="X12" s="22" t="s">
        <v>67</v>
      </c>
      <c r="Y12" s="22" t="s">
        <v>67</v>
      </c>
      <c r="Z12" s="22" t="s">
        <v>67</v>
      </c>
      <c r="AA12" s="22" t="s">
        <v>67</v>
      </c>
      <c r="AB12" s="22" t="s">
        <v>67</v>
      </c>
      <c r="AC12" s="22" t="s">
        <v>67</v>
      </c>
      <c r="AD12" s="22" t="s">
        <v>67</v>
      </c>
      <c r="AE12" s="22" t="s">
        <v>67</v>
      </c>
      <c r="AF12" s="22" t="s">
        <v>67</v>
      </c>
      <c r="AG12" s="22" t="s">
        <v>67</v>
      </c>
      <c r="AH12" s="22" t="s">
        <v>67</v>
      </c>
      <c r="AI12" s="22" t="s">
        <v>67</v>
      </c>
      <c r="AJ12" s="22" t="s">
        <v>67</v>
      </c>
      <c r="AK12" s="22" t="s">
        <v>67</v>
      </c>
      <c r="AL12" s="22" t="s">
        <v>67</v>
      </c>
      <c r="AM12" s="22">
        <v>4.4000000000000004</v>
      </c>
      <c r="AN12" s="22">
        <v>3.9</v>
      </c>
      <c r="AO12" s="22">
        <v>4.5</v>
      </c>
      <c r="AP12" s="22">
        <v>4.4000000000000004</v>
      </c>
      <c r="AQ12" s="22">
        <v>4.3</v>
      </c>
      <c r="AR12" s="22">
        <v>4.3</v>
      </c>
      <c r="AS12" s="22">
        <v>4.5</v>
      </c>
      <c r="AT12" s="22">
        <v>4.8</v>
      </c>
      <c r="AU12" s="22">
        <v>4.3</v>
      </c>
      <c r="AV12" s="22">
        <v>4.3</v>
      </c>
      <c r="AW12" s="22">
        <v>4.5999999999999996</v>
      </c>
      <c r="AX12" s="22">
        <v>4.4000000000000004</v>
      </c>
      <c r="AY12" s="22">
        <v>4.3</v>
      </c>
      <c r="AZ12" s="22">
        <v>4.5999999999999996</v>
      </c>
      <c r="BA12" s="22">
        <v>4.4000000000000004</v>
      </c>
      <c r="BB12" s="22">
        <v>4.5</v>
      </c>
      <c r="BC12" s="22">
        <v>4.5999999999999996</v>
      </c>
      <c r="BD12" s="22">
        <v>4.5</v>
      </c>
      <c r="BE12" s="22">
        <v>4</v>
      </c>
      <c r="BF12" s="22">
        <v>4.4000000000000004</v>
      </c>
      <c r="BG12" s="22">
        <v>4.5999999999999996</v>
      </c>
      <c r="BH12" s="22">
        <v>4.3</v>
      </c>
      <c r="BI12" s="22">
        <v>4.5999999999999996</v>
      </c>
      <c r="BJ12" s="22">
        <v>4.2</v>
      </c>
    </row>
    <row r="13" spans="1:62" ht="13" customHeight="1" x14ac:dyDescent="0.3">
      <c r="A13" s="14"/>
      <c r="B13" s="14"/>
      <c r="C13" s="18"/>
      <c r="D13" s="19" t="s">
        <v>75</v>
      </c>
      <c r="E13" s="20"/>
      <c r="F13" s="10" t="s">
        <v>62</v>
      </c>
      <c r="G13" s="21">
        <v>5.3</v>
      </c>
      <c r="H13" s="21" t="s">
        <v>67</v>
      </c>
      <c r="I13" s="21" t="s">
        <v>67</v>
      </c>
      <c r="J13" s="21" t="s">
        <v>67</v>
      </c>
      <c r="K13" s="21" t="s">
        <v>67</v>
      </c>
      <c r="L13" s="21">
        <v>5.5</v>
      </c>
      <c r="M13" s="21">
        <v>5.2</v>
      </c>
      <c r="N13" s="21">
        <v>5.3</v>
      </c>
      <c r="O13" s="21">
        <v>5.3</v>
      </c>
      <c r="P13" s="21">
        <v>5.0999999999999996</v>
      </c>
      <c r="Q13" s="21">
        <v>5.0999999999999996</v>
      </c>
      <c r="R13" s="21">
        <v>5</v>
      </c>
      <c r="S13" s="21">
        <v>5.0999999999999996</v>
      </c>
      <c r="T13" s="21">
        <v>4.9000000000000004</v>
      </c>
      <c r="U13" s="21">
        <v>4.5999999999999996</v>
      </c>
      <c r="V13" s="21">
        <v>4.5</v>
      </c>
      <c r="W13" s="21">
        <v>4.5</v>
      </c>
      <c r="X13" s="21">
        <v>4.5999999999999996</v>
      </c>
      <c r="Y13" s="21">
        <v>4.0999999999999996</v>
      </c>
      <c r="Z13" s="21">
        <v>4.2</v>
      </c>
      <c r="AA13" s="21">
        <v>3.9</v>
      </c>
      <c r="AB13" s="21">
        <v>3.9</v>
      </c>
      <c r="AC13" s="21">
        <v>3.7</v>
      </c>
      <c r="AD13" s="21">
        <v>4</v>
      </c>
      <c r="AE13" s="21">
        <v>4.2</v>
      </c>
      <c r="AF13" s="21">
        <v>4.0999999999999996</v>
      </c>
      <c r="AG13" s="21">
        <v>4</v>
      </c>
      <c r="AH13" s="21">
        <v>3.5</v>
      </c>
      <c r="AI13" s="21">
        <v>3.5</v>
      </c>
      <c r="AJ13" s="21">
        <v>3.5</v>
      </c>
      <c r="AK13" s="21">
        <v>3.6</v>
      </c>
      <c r="AL13" s="21">
        <v>3.7</v>
      </c>
      <c r="AM13" s="21">
        <v>3.8</v>
      </c>
      <c r="AN13" s="21">
        <v>3.8</v>
      </c>
      <c r="AO13" s="21">
        <v>3.9</v>
      </c>
      <c r="AP13" s="21">
        <v>4</v>
      </c>
      <c r="AQ13" s="21">
        <v>4.0999999999999996</v>
      </c>
      <c r="AR13" s="21">
        <v>4</v>
      </c>
      <c r="AS13" s="21">
        <v>4.2</v>
      </c>
      <c r="AT13" s="21">
        <v>4.4000000000000004</v>
      </c>
      <c r="AU13" s="21">
        <v>4.3</v>
      </c>
      <c r="AV13" s="21">
        <v>4.3</v>
      </c>
      <c r="AW13" s="21">
        <v>4.3</v>
      </c>
      <c r="AX13" s="21">
        <v>4.0999999999999996</v>
      </c>
      <c r="AY13" s="21">
        <v>4.2</v>
      </c>
      <c r="AZ13" s="21">
        <v>4.0999999999999996</v>
      </c>
      <c r="BA13" s="21">
        <v>4.3</v>
      </c>
      <c r="BB13" s="21">
        <v>4.3</v>
      </c>
      <c r="BC13" s="21">
        <v>4.0999999999999996</v>
      </c>
      <c r="BD13" s="21">
        <v>4.3</v>
      </c>
      <c r="BE13" s="21">
        <v>4.3</v>
      </c>
      <c r="BF13" s="21">
        <v>4.0999999999999996</v>
      </c>
      <c r="BG13" s="21">
        <v>4.0999999999999996</v>
      </c>
      <c r="BH13" s="21">
        <v>4.0999999999999996</v>
      </c>
      <c r="BI13" s="21">
        <v>4.2</v>
      </c>
      <c r="BJ13" s="21">
        <v>4.2</v>
      </c>
    </row>
    <row r="14" spans="1:62" ht="13" customHeight="1" x14ac:dyDescent="0.3">
      <c r="A14" s="14"/>
      <c r="B14" s="14"/>
      <c r="C14" s="18"/>
      <c r="D14" s="19" t="s">
        <v>76</v>
      </c>
      <c r="E14" s="20"/>
      <c r="F14" s="10" t="s">
        <v>62</v>
      </c>
      <c r="G14" s="22" t="s">
        <v>67</v>
      </c>
      <c r="H14" s="22" t="s">
        <v>67</v>
      </c>
      <c r="I14" s="22" t="s">
        <v>67</v>
      </c>
      <c r="J14" s="22" t="s">
        <v>67</v>
      </c>
      <c r="K14" s="22" t="s">
        <v>67</v>
      </c>
      <c r="L14" s="22" t="s">
        <v>67</v>
      </c>
      <c r="M14" s="22" t="s">
        <v>67</v>
      </c>
      <c r="N14" s="22" t="s">
        <v>67</v>
      </c>
      <c r="O14" s="22" t="s">
        <v>67</v>
      </c>
      <c r="P14" s="22" t="s">
        <v>67</v>
      </c>
      <c r="Q14" s="22" t="s">
        <v>67</v>
      </c>
      <c r="R14" s="22" t="s">
        <v>67</v>
      </c>
      <c r="S14" s="22" t="s">
        <v>67</v>
      </c>
      <c r="T14" s="22" t="s">
        <v>67</v>
      </c>
      <c r="U14" s="22" t="s">
        <v>67</v>
      </c>
      <c r="V14" s="22" t="s">
        <v>67</v>
      </c>
      <c r="W14" s="22" t="s">
        <v>67</v>
      </c>
      <c r="X14" s="22" t="s">
        <v>67</v>
      </c>
      <c r="Y14" s="22" t="s">
        <v>67</v>
      </c>
      <c r="Z14" s="22" t="s">
        <v>67</v>
      </c>
      <c r="AA14" s="22" t="s">
        <v>67</v>
      </c>
      <c r="AB14" s="22" t="s">
        <v>67</v>
      </c>
      <c r="AC14" s="22" t="s">
        <v>67</v>
      </c>
      <c r="AD14" s="22" t="s">
        <v>67</v>
      </c>
      <c r="AE14" s="22" t="s">
        <v>67</v>
      </c>
      <c r="AF14" s="22" t="s">
        <v>67</v>
      </c>
      <c r="AG14" s="22" t="s">
        <v>67</v>
      </c>
      <c r="AH14" s="22" t="s">
        <v>67</v>
      </c>
      <c r="AI14" s="22" t="s">
        <v>67</v>
      </c>
      <c r="AJ14" s="22" t="s">
        <v>67</v>
      </c>
      <c r="AK14" s="22" t="s">
        <v>67</v>
      </c>
      <c r="AL14" s="22" t="s">
        <v>67</v>
      </c>
      <c r="AM14" s="22" t="s">
        <v>67</v>
      </c>
      <c r="AN14" s="22">
        <v>5.9</v>
      </c>
      <c r="AO14" s="22">
        <v>5.9</v>
      </c>
      <c r="AP14" s="22" t="s">
        <v>67</v>
      </c>
      <c r="AQ14" s="22">
        <v>5.9</v>
      </c>
      <c r="AR14" s="22">
        <v>6.3</v>
      </c>
      <c r="AS14" s="22">
        <v>6.5</v>
      </c>
      <c r="AT14" s="22" t="s">
        <v>67</v>
      </c>
      <c r="AU14" s="22">
        <v>6.5</v>
      </c>
      <c r="AV14" s="22">
        <v>6.7</v>
      </c>
      <c r="AW14" s="22">
        <v>6.7</v>
      </c>
      <c r="AX14" s="22">
        <v>6.8</v>
      </c>
      <c r="AY14" s="22">
        <v>6.4</v>
      </c>
      <c r="AZ14" s="22" t="s">
        <v>67</v>
      </c>
      <c r="BA14" s="22">
        <v>6.7</v>
      </c>
      <c r="BB14" s="22">
        <v>6.6</v>
      </c>
      <c r="BC14" s="22">
        <v>6.7</v>
      </c>
      <c r="BD14" s="22">
        <v>6.7</v>
      </c>
      <c r="BE14" s="22">
        <v>6.8</v>
      </c>
      <c r="BF14" s="22">
        <v>6.5</v>
      </c>
      <c r="BG14" s="22">
        <v>6.7</v>
      </c>
      <c r="BH14" s="22">
        <v>6.1</v>
      </c>
      <c r="BI14" s="22">
        <v>6.2</v>
      </c>
      <c r="BJ14" s="22" t="s">
        <v>67</v>
      </c>
    </row>
    <row r="15" spans="1:62" ht="13" customHeight="1" x14ac:dyDescent="0.3">
      <c r="A15" s="14"/>
      <c r="B15" s="14"/>
      <c r="C15" s="18"/>
      <c r="D15" s="23" t="s">
        <v>77</v>
      </c>
      <c r="E15" s="24"/>
      <c r="F15" s="10" t="s">
        <v>62</v>
      </c>
      <c r="G15" s="21" t="s">
        <v>67</v>
      </c>
      <c r="H15" s="21" t="s">
        <v>67</v>
      </c>
      <c r="I15" s="21" t="s">
        <v>67</v>
      </c>
      <c r="J15" s="21" t="s">
        <v>67</v>
      </c>
      <c r="K15" s="21" t="s">
        <v>67</v>
      </c>
      <c r="L15" s="21" t="s">
        <v>67</v>
      </c>
      <c r="M15" s="21" t="s">
        <v>67</v>
      </c>
      <c r="N15" s="21" t="s">
        <v>67</v>
      </c>
      <c r="O15" s="21" t="s">
        <v>67</v>
      </c>
      <c r="P15" s="21" t="s">
        <v>67</v>
      </c>
      <c r="Q15" s="21" t="s">
        <v>67</v>
      </c>
      <c r="R15" s="21" t="s">
        <v>67</v>
      </c>
      <c r="S15" s="21" t="s">
        <v>67</v>
      </c>
      <c r="T15" s="21">
        <v>5.8</v>
      </c>
      <c r="U15" s="21">
        <v>5.9</v>
      </c>
      <c r="V15" s="21">
        <v>5.9</v>
      </c>
      <c r="W15" s="21">
        <v>5.8</v>
      </c>
      <c r="X15" s="21">
        <v>5.6</v>
      </c>
      <c r="Y15" s="21">
        <v>5.6</v>
      </c>
      <c r="Z15" s="21">
        <v>5.5</v>
      </c>
      <c r="AA15" s="21">
        <v>5.5</v>
      </c>
      <c r="AB15" s="21">
        <v>5.5</v>
      </c>
      <c r="AC15" s="21">
        <v>5.5</v>
      </c>
      <c r="AD15" s="21">
        <v>5.6</v>
      </c>
      <c r="AE15" s="21">
        <v>5.6</v>
      </c>
      <c r="AF15" s="21">
        <v>5.7</v>
      </c>
      <c r="AG15" s="21">
        <v>5.8</v>
      </c>
      <c r="AH15" s="21">
        <v>5.9</v>
      </c>
      <c r="AI15" s="21">
        <v>5.7</v>
      </c>
      <c r="AJ15" s="21">
        <v>5.7</v>
      </c>
      <c r="AK15" s="21">
        <v>5.7</v>
      </c>
      <c r="AL15" s="21">
        <v>5.8</v>
      </c>
      <c r="AM15" s="21">
        <v>5.8</v>
      </c>
      <c r="AN15" s="21">
        <v>5.8</v>
      </c>
      <c r="AO15" s="21">
        <v>6</v>
      </c>
      <c r="AP15" s="21">
        <v>6.1</v>
      </c>
      <c r="AQ15" s="21">
        <v>6.1</v>
      </c>
      <c r="AR15" s="21">
        <v>6.2</v>
      </c>
      <c r="AS15" s="21">
        <v>6.4</v>
      </c>
      <c r="AT15" s="21">
        <v>6.5</v>
      </c>
      <c r="AU15" s="21">
        <v>6.4</v>
      </c>
      <c r="AV15" s="21">
        <v>6.5</v>
      </c>
      <c r="AW15" s="21">
        <v>6.7</v>
      </c>
      <c r="AX15" s="21">
        <v>6.8</v>
      </c>
      <c r="AY15" s="21">
        <v>6.9</v>
      </c>
      <c r="AZ15" s="21">
        <v>6.8</v>
      </c>
      <c r="BA15" s="21">
        <v>6.8</v>
      </c>
      <c r="BB15" s="21">
        <v>6.9</v>
      </c>
      <c r="BC15" s="21">
        <v>6.8</v>
      </c>
      <c r="BD15" s="21">
        <v>6.9</v>
      </c>
      <c r="BE15" s="21">
        <v>6.9</v>
      </c>
      <c r="BF15" s="21">
        <v>6.9</v>
      </c>
      <c r="BG15" s="21">
        <v>6.9</v>
      </c>
      <c r="BH15" s="21">
        <v>6.6</v>
      </c>
      <c r="BI15" s="21" t="s">
        <v>67</v>
      </c>
      <c r="BJ15" s="21" t="s">
        <v>67</v>
      </c>
    </row>
    <row r="16" spans="1:62" ht="13" customHeight="1" x14ac:dyDescent="0.3">
      <c r="A16" s="14"/>
      <c r="B16" s="14"/>
      <c r="C16" s="18"/>
      <c r="D16" s="19" t="s">
        <v>78</v>
      </c>
      <c r="E16" s="20"/>
      <c r="F16" s="10" t="s">
        <v>62</v>
      </c>
      <c r="G16" s="22" t="s">
        <v>67</v>
      </c>
      <c r="H16" s="22" t="s">
        <v>67</v>
      </c>
      <c r="I16" s="22" t="s">
        <v>67</v>
      </c>
      <c r="J16" s="22" t="s">
        <v>67</v>
      </c>
      <c r="K16" s="22" t="s">
        <v>67</v>
      </c>
      <c r="L16" s="22" t="s">
        <v>67</v>
      </c>
      <c r="M16" s="22" t="s">
        <v>67</v>
      </c>
      <c r="N16" s="22" t="s">
        <v>67</v>
      </c>
      <c r="O16" s="22" t="s">
        <v>67</v>
      </c>
      <c r="P16" s="22" t="s">
        <v>67</v>
      </c>
      <c r="Q16" s="22" t="s">
        <v>67</v>
      </c>
      <c r="R16" s="22" t="s">
        <v>67</v>
      </c>
      <c r="S16" s="22" t="s">
        <v>67</v>
      </c>
      <c r="T16" s="22" t="s">
        <v>67</v>
      </c>
      <c r="U16" s="22" t="s">
        <v>67</v>
      </c>
      <c r="V16" s="22" t="s">
        <v>67</v>
      </c>
      <c r="W16" s="22" t="s">
        <v>67</v>
      </c>
      <c r="X16" s="22" t="s">
        <v>67</v>
      </c>
      <c r="Y16" s="22" t="s">
        <v>67</v>
      </c>
      <c r="Z16" s="22">
        <v>5.9</v>
      </c>
      <c r="AA16" s="22">
        <v>5.9</v>
      </c>
      <c r="AB16" s="22">
        <v>5.7</v>
      </c>
      <c r="AC16" s="22">
        <v>5.6</v>
      </c>
      <c r="AD16" s="22">
        <v>5.6</v>
      </c>
      <c r="AE16" s="22">
        <v>5.8</v>
      </c>
      <c r="AF16" s="22">
        <v>6</v>
      </c>
      <c r="AG16" s="22">
        <v>6.1</v>
      </c>
      <c r="AH16" s="22">
        <v>6.3</v>
      </c>
      <c r="AI16" s="22">
        <v>5.9</v>
      </c>
      <c r="AJ16" s="22">
        <v>5.9</v>
      </c>
      <c r="AK16" s="22">
        <v>6</v>
      </c>
      <c r="AL16" s="22">
        <v>6.1</v>
      </c>
      <c r="AM16" s="22">
        <v>6.3</v>
      </c>
      <c r="AN16" s="22">
        <v>6</v>
      </c>
      <c r="AO16" s="22">
        <v>6.3</v>
      </c>
      <c r="AP16" s="22">
        <v>6.8</v>
      </c>
      <c r="AQ16" s="22">
        <v>6.8</v>
      </c>
      <c r="AR16" s="22">
        <v>7.1</v>
      </c>
      <c r="AS16" s="22">
        <v>7.4</v>
      </c>
      <c r="AT16" s="22">
        <v>8.1</v>
      </c>
      <c r="AU16" s="22">
        <v>8.1</v>
      </c>
      <c r="AV16" s="22">
        <v>8.4</v>
      </c>
      <c r="AW16" s="22">
        <v>8.3000000000000007</v>
      </c>
      <c r="AX16" s="22">
        <v>8.6999999999999993</v>
      </c>
      <c r="AY16" s="22">
        <v>8.6</v>
      </c>
      <c r="AZ16" s="22">
        <v>8.8000000000000007</v>
      </c>
      <c r="BA16" s="22">
        <v>9</v>
      </c>
      <c r="BB16" s="22">
        <v>8.8000000000000007</v>
      </c>
      <c r="BC16" s="22">
        <v>8.4</v>
      </c>
      <c r="BD16" s="22">
        <v>9.6</v>
      </c>
      <c r="BE16" s="22">
        <v>10</v>
      </c>
      <c r="BF16" s="22">
        <v>9.8000000000000007</v>
      </c>
      <c r="BG16" s="22">
        <v>9.8000000000000007</v>
      </c>
      <c r="BH16" s="22">
        <v>8.9</v>
      </c>
      <c r="BI16" s="22">
        <v>9.4</v>
      </c>
      <c r="BJ16" s="22">
        <v>9.1999999999999993</v>
      </c>
    </row>
    <row r="17" spans="1:62" ht="13" customHeight="1" x14ac:dyDescent="0.3">
      <c r="A17" s="14"/>
      <c r="B17" s="14"/>
      <c r="C17" s="18"/>
      <c r="D17" s="19" t="s">
        <v>79</v>
      </c>
      <c r="E17" s="20"/>
      <c r="F17" s="10" t="s">
        <v>62</v>
      </c>
      <c r="G17" s="21">
        <v>9.1999999999999993</v>
      </c>
      <c r="H17" s="21">
        <v>10.1</v>
      </c>
      <c r="I17" s="21">
        <v>10.6</v>
      </c>
      <c r="J17" s="21">
        <v>10.9</v>
      </c>
      <c r="K17" s="21">
        <v>10.8</v>
      </c>
      <c r="L17" s="21">
        <v>11.1</v>
      </c>
      <c r="M17" s="21">
        <v>11.2</v>
      </c>
      <c r="N17" s="21">
        <v>11.3</v>
      </c>
      <c r="O17" s="21">
        <v>11.2</v>
      </c>
      <c r="P17" s="21">
        <v>11.3</v>
      </c>
      <c r="Q17" s="21">
        <v>10.7</v>
      </c>
      <c r="R17" s="21">
        <v>11</v>
      </c>
      <c r="S17" s="21">
        <v>11.1</v>
      </c>
      <c r="T17" s="21">
        <v>11.6</v>
      </c>
      <c r="U17" s="21">
        <v>11.7</v>
      </c>
      <c r="V17" s="21">
        <v>11.2</v>
      </c>
      <c r="W17" s="21">
        <v>11.1</v>
      </c>
      <c r="X17" s="21">
        <v>10.6</v>
      </c>
      <c r="Y17" s="21">
        <v>10.5</v>
      </c>
      <c r="Z17" s="21">
        <v>10.6</v>
      </c>
      <c r="AA17" s="21">
        <v>10.4</v>
      </c>
      <c r="AB17" s="21">
        <v>10.199999999999999</v>
      </c>
      <c r="AC17" s="21">
        <v>9.9</v>
      </c>
      <c r="AD17" s="21">
        <v>9.8000000000000007</v>
      </c>
      <c r="AE17" s="21">
        <v>10.1</v>
      </c>
      <c r="AF17" s="21">
        <v>9.9</v>
      </c>
      <c r="AG17" s="21">
        <v>9.8000000000000007</v>
      </c>
      <c r="AH17" s="21">
        <v>9.6</v>
      </c>
      <c r="AI17" s="21">
        <v>9.4</v>
      </c>
      <c r="AJ17" s="21">
        <v>9.1999999999999993</v>
      </c>
      <c r="AK17" s="21">
        <v>9.3000000000000007</v>
      </c>
      <c r="AL17" s="21">
        <v>9.3000000000000007</v>
      </c>
      <c r="AM17" s="21">
        <v>9</v>
      </c>
      <c r="AN17" s="21">
        <v>8.6</v>
      </c>
      <c r="AO17" s="21">
        <v>8.6</v>
      </c>
      <c r="AP17" s="21">
        <v>8.1999999999999993</v>
      </c>
      <c r="AQ17" s="21">
        <v>8.3000000000000007</v>
      </c>
      <c r="AR17" s="21">
        <v>8.4</v>
      </c>
      <c r="AS17" s="21">
        <v>8.3000000000000007</v>
      </c>
      <c r="AT17" s="21">
        <v>8.5</v>
      </c>
      <c r="AU17" s="21">
        <v>8.4</v>
      </c>
      <c r="AV17" s="21">
        <v>8.5</v>
      </c>
      <c r="AW17" s="21">
        <v>8.5</v>
      </c>
      <c r="AX17" s="21">
        <v>8.6999999999999993</v>
      </c>
      <c r="AY17" s="21">
        <v>8.3000000000000007</v>
      </c>
      <c r="AZ17" s="21">
        <v>8.1999999999999993</v>
      </c>
      <c r="BA17" s="21">
        <v>8.3000000000000007</v>
      </c>
      <c r="BB17" s="21">
        <v>8.1999999999999993</v>
      </c>
      <c r="BC17" s="21">
        <v>8.3000000000000007</v>
      </c>
      <c r="BD17" s="21">
        <v>8.4</v>
      </c>
      <c r="BE17" s="21">
        <v>8.6</v>
      </c>
      <c r="BF17" s="21">
        <v>8.5</v>
      </c>
      <c r="BG17" s="21">
        <v>8.6</v>
      </c>
      <c r="BH17" s="21">
        <v>8.8000000000000007</v>
      </c>
      <c r="BI17" s="21">
        <v>8.9</v>
      </c>
      <c r="BJ17" s="21">
        <v>8.6</v>
      </c>
    </row>
    <row r="18" spans="1:62" ht="13" customHeight="1" x14ac:dyDescent="0.3">
      <c r="A18" s="14"/>
      <c r="B18" s="14"/>
      <c r="C18" s="18"/>
      <c r="D18" s="19" t="s">
        <v>80</v>
      </c>
      <c r="E18" s="20"/>
      <c r="F18" s="10" t="s">
        <v>62</v>
      </c>
      <c r="G18" s="22" t="s">
        <v>67</v>
      </c>
      <c r="H18" s="22" t="s">
        <v>67</v>
      </c>
      <c r="I18" s="22" t="s">
        <v>67</v>
      </c>
      <c r="J18" s="22" t="s">
        <v>67</v>
      </c>
      <c r="K18" s="22" t="s">
        <v>67</v>
      </c>
      <c r="L18" s="22" t="s">
        <v>67</v>
      </c>
      <c r="M18" s="22" t="s">
        <v>67</v>
      </c>
      <c r="N18" s="22" t="s">
        <v>67</v>
      </c>
      <c r="O18" s="22" t="s">
        <v>67</v>
      </c>
      <c r="P18" s="22" t="s">
        <v>67</v>
      </c>
      <c r="Q18" s="22" t="s">
        <v>67</v>
      </c>
      <c r="R18" s="22" t="s">
        <v>67</v>
      </c>
      <c r="S18" s="22">
        <v>4.2</v>
      </c>
      <c r="T18" s="22">
        <v>3.7</v>
      </c>
      <c r="U18" s="22">
        <v>4.4000000000000004</v>
      </c>
      <c r="V18" s="22">
        <v>3.2</v>
      </c>
      <c r="W18" s="22">
        <v>3.1</v>
      </c>
      <c r="X18" s="22">
        <v>3.5</v>
      </c>
      <c r="Y18" s="22">
        <v>4.3</v>
      </c>
      <c r="Z18" s="22">
        <v>2.9</v>
      </c>
      <c r="AA18" s="22">
        <v>3.4</v>
      </c>
      <c r="AB18" s="22">
        <v>3.8</v>
      </c>
      <c r="AC18" s="22">
        <v>3.2</v>
      </c>
      <c r="AD18" s="22">
        <v>3.4</v>
      </c>
      <c r="AE18" s="22">
        <v>3</v>
      </c>
      <c r="AF18" s="22">
        <v>3.9</v>
      </c>
      <c r="AG18" s="22">
        <v>3</v>
      </c>
      <c r="AH18" s="22">
        <v>3.5</v>
      </c>
      <c r="AI18" s="22">
        <v>3</v>
      </c>
      <c r="AJ18" s="22">
        <v>2.9</v>
      </c>
      <c r="AK18" s="22">
        <v>2.9</v>
      </c>
      <c r="AL18" s="22">
        <v>3.3</v>
      </c>
      <c r="AM18" s="22">
        <v>4.2</v>
      </c>
      <c r="AN18" s="22">
        <v>3.2</v>
      </c>
      <c r="AO18" s="22">
        <v>3.7</v>
      </c>
      <c r="AP18" s="22">
        <v>4.4000000000000004</v>
      </c>
      <c r="AQ18" s="22">
        <v>3.8</v>
      </c>
      <c r="AR18" s="22">
        <v>4.5</v>
      </c>
      <c r="AS18" s="22">
        <v>3.7</v>
      </c>
      <c r="AT18" s="22">
        <v>4.2</v>
      </c>
      <c r="AU18" s="22">
        <v>3.9</v>
      </c>
      <c r="AV18" s="22">
        <v>3.3</v>
      </c>
      <c r="AW18" s="22">
        <v>3.9</v>
      </c>
      <c r="AX18" s="22">
        <v>3.1</v>
      </c>
      <c r="AY18" s="22">
        <v>3.6</v>
      </c>
      <c r="AZ18" s="22">
        <v>3.9</v>
      </c>
      <c r="BA18" s="22">
        <v>4</v>
      </c>
      <c r="BB18" s="22">
        <v>3.8</v>
      </c>
      <c r="BC18" s="22">
        <v>3.8</v>
      </c>
      <c r="BD18" s="22">
        <v>4.0999999999999996</v>
      </c>
      <c r="BE18" s="22">
        <v>3.6</v>
      </c>
      <c r="BF18" s="22">
        <v>3.2</v>
      </c>
      <c r="BG18" s="22">
        <v>4.3</v>
      </c>
      <c r="BH18" s="22">
        <v>3.7</v>
      </c>
      <c r="BI18" s="22">
        <v>4</v>
      </c>
      <c r="BJ18" s="22">
        <v>4.4000000000000004</v>
      </c>
    </row>
    <row r="19" spans="1:62" ht="13" customHeight="1" x14ac:dyDescent="0.3">
      <c r="A19" s="14"/>
      <c r="B19" s="14"/>
      <c r="C19" s="18"/>
      <c r="D19" s="19" t="s">
        <v>81</v>
      </c>
      <c r="E19" s="20"/>
      <c r="F19" s="10" t="s">
        <v>62</v>
      </c>
      <c r="G19" s="21" t="s">
        <v>67</v>
      </c>
      <c r="H19" s="21" t="s">
        <v>67</v>
      </c>
      <c r="I19" s="21" t="s">
        <v>67</v>
      </c>
      <c r="J19" s="21" t="s">
        <v>67</v>
      </c>
      <c r="K19" s="21" t="s">
        <v>67</v>
      </c>
      <c r="L19" s="21" t="s">
        <v>67</v>
      </c>
      <c r="M19" s="21" t="s">
        <v>67</v>
      </c>
      <c r="N19" s="21" t="s">
        <v>67</v>
      </c>
      <c r="O19" s="21" t="s">
        <v>67</v>
      </c>
      <c r="P19" s="21" t="s">
        <v>67</v>
      </c>
      <c r="Q19" s="21" t="s">
        <v>67</v>
      </c>
      <c r="R19" s="21" t="s">
        <v>67</v>
      </c>
      <c r="S19" s="21" t="s">
        <v>67</v>
      </c>
      <c r="T19" s="21" t="s">
        <v>67</v>
      </c>
      <c r="U19" s="21" t="s">
        <v>67</v>
      </c>
      <c r="V19" s="21" t="s">
        <v>67</v>
      </c>
      <c r="W19" s="21" t="s">
        <v>67</v>
      </c>
      <c r="X19" s="21" t="s">
        <v>67</v>
      </c>
      <c r="Y19" s="21" t="s">
        <v>67</v>
      </c>
      <c r="Z19" s="21" t="s">
        <v>67</v>
      </c>
      <c r="AA19" s="21" t="s">
        <v>67</v>
      </c>
      <c r="AB19" s="21" t="s">
        <v>67</v>
      </c>
      <c r="AC19" s="21" t="s">
        <v>67</v>
      </c>
      <c r="AD19" s="21" t="s">
        <v>67</v>
      </c>
      <c r="AE19" s="21">
        <v>4</v>
      </c>
      <c r="AF19" s="21">
        <v>4.0999999999999996</v>
      </c>
      <c r="AG19" s="21">
        <v>4.0999999999999996</v>
      </c>
      <c r="AH19" s="21">
        <v>4.0999999999999996</v>
      </c>
      <c r="AI19" s="21">
        <v>4.3</v>
      </c>
      <c r="AJ19" s="21">
        <v>4.2</v>
      </c>
      <c r="AK19" s="21">
        <v>4.2</v>
      </c>
      <c r="AL19" s="21">
        <v>4.2</v>
      </c>
      <c r="AM19" s="21">
        <v>4.0999999999999996</v>
      </c>
      <c r="AN19" s="21">
        <v>4.2</v>
      </c>
      <c r="AO19" s="21" t="s">
        <v>67</v>
      </c>
      <c r="AP19" s="21">
        <v>4.7</v>
      </c>
      <c r="AQ19" s="21">
        <v>4.7</v>
      </c>
      <c r="AR19" s="21">
        <v>4.9000000000000004</v>
      </c>
      <c r="AS19" s="21">
        <v>4.8</v>
      </c>
      <c r="AT19" s="21">
        <v>4.8</v>
      </c>
      <c r="AU19" s="21">
        <v>4.8</v>
      </c>
      <c r="AV19" s="21">
        <v>5.0999999999999996</v>
      </c>
      <c r="AW19" s="21">
        <v>4.9000000000000004</v>
      </c>
      <c r="AX19" s="21">
        <v>5</v>
      </c>
      <c r="AY19" s="21">
        <v>4.9000000000000004</v>
      </c>
      <c r="AZ19" s="21">
        <v>4.9000000000000004</v>
      </c>
      <c r="BA19" s="21">
        <v>4.9000000000000004</v>
      </c>
      <c r="BB19" s="21">
        <v>5</v>
      </c>
      <c r="BC19" s="21">
        <v>5.2</v>
      </c>
      <c r="BD19" s="21">
        <v>4.8</v>
      </c>
      <c r="BE19" s="21">
        <v>5</v>
      </c>
      <c r="BF19" s="21">
        <v>5.2</v>
      </c>
      <c r="BG19" s="21">
        <v>5.4</v>
      </c>
      <c r="BH19" s="21">
        <v>5.6</v>
      </c>
      <c r="BI19" s="21">
        <v>5.6</v>
      </c>
      <c r="BJ19" s="21">
        <v>5.6</v>
      </c>
    </row>
    <row r="20" spans="1:62" ht="13" customHeight="1" x14ac:dyDescent="0.3">
      <c r="A20" s="14"/>
      <c r="B20" s="14"/>
      <c r="C20" s="18"/>
      <c r="D20" s="23" t="s">
        <v>82</v>
      </c>
      <c r="E20" s="24"/>
      <c r="F20" s="10" t="s">
        <v>62</v>
      </c>
      <c r="G20" s="22" t="s">
        <v>67</v>
      </c>
      <c r="H20" s="22" t="s">
        <v>67</v>
      </c>
      <c r="I20" s="22" t="s">
        <v>67</v>
      </c>
      <c r="J20" s="22" t="s">
        <v>67</v>
      </c>
      <c r="K20" s="22" t="s">
        <v>67</v>
      </c>
      <c r="L20" s="22" t="s">
        <v>67</v>
      </c>
      <c r="M20" s="22" t="s">
        <v>67</v>
      </c>
      <c r="N20" s="22" t="s">
        <v>67</v>
      </c>
      <c r="O20" s="22" t="s">
        <v>67</v>
      </c>
      <c r="P20" s="22" t="s">
        <v>67</v>
      </c>
      <c r="Q20" s="22" t="s">
        <v>67</v>
      </c>
      <c r="R20" s="22" t="s">
        <v>67</v>
      </c>
      <c r="S20" s="22" t="s">
        <v>67</v>
      </c>
      <c r="T20" s="22" t="s">
        <v>67</v>
      </c>
      <c r="U20" s="22" t="s">
        <v>67</v>
      </c>
      <c r="V20" s="22" t="s">
        <v>67</v>
      </c>
      <c r="W20" s="22" t="s">
        <v>67</v>
      </c>
      <c r="X20" s="22" t="s">
        <v>67</v>
      </c>
      <c r="Y20" s="22" t="s">
        <v>67</v>
      </c>
      <c r="Z20" s="22" t="s">
        <v>67</v>
      </c>
      <c r="AA20" s="22">
        <v>7</v>
      </c>
      <c r="AB20" s="22">
        <v>7.2</v>
      </c>
      <c r="AC20" s="22">
        <v>7.2</v>
      </c>
      <c r="AD20" s="22">
        <v>7</v>
      </c>
      <c r="AE20" s="22">
        <v>7.1</v>
      </c>
      <c r="AF20" s="22">
        <v>7.3</v>
      </c>
      <c r="AG20" s="22">
        <v>7.3</v>
      </c>
      <c r="AH20" s="22">
        <v>7.4</v>
      </c>
      <c r="AI20" s="22">
        <v>7.3</v>
      </c>
      <c r="AJ20" s="22">
        <v>7.2</v>
      </c>
      <c r="AK20" s="22">
        <v>7.2</v>
      </c>
      <c r="AL20" s="22">
        <v>7.3</v>
      </c>
      <c r="AM20" s="22">
        <v>7.8</v>
      </c>
      <c r="AN20" s="22">
        <v>7.6</v>
      </c>
      <c r="AO20" s="22">
        <v>7.5</v>
      </c>
      <c r="AP20" s="22">
        <v>7.7</v>
      </c>
      <c r="AQ20" s="22">
        <v>7.8</v>
      </c>
      <c r="AR20" s="22">
        <v>8.1</v>
      </c>
      <c r="AS20" s="22">
        <v>8.3000000000000007</v>
      </c>
      <c r="AT20" s="22">
        <v>8.1999999999999993</v>
      </c>
      <c r="AU20" s="22">
        <v>8.4</v>
      </c>
      <c r="AV20" s="22">
        <v>8.1999999999999993</v>
      </c>
      <c r="AW20" s="22">
        <v>8.3000000000000007</v>
      </c>
      <c r="AX20" s="22">
        <v>8.3000000000000007</v>
      </c>
      <c r="AY20" s="22">
        <v>8.1</v>
      </c>
      <c r="AZ20" s="22">
        <v>8.1999999999999993</v>
      </c>
      <c r="BA20" s="22">
        <v>8.1999999999999993</v>
      </c>
      <c r="BB20" s="22">
        <v>8.4</v>
      </c>
      <c r="BC20" s="22">
        <v>8.4</v>
      </c>
      <c r="BD20" s="22">
        <v>8.3000000000000007</v>
      </c>
      <c r="BE20" s="22">
        <v>8.1</v>
      </c>
      <c r="BF20" s="22">
        <v>8.1</v>
      </c>
      <c r="BG20" s="22">
        <v>8.1</v>
      </c>
      <c r="BH20" s="22">
        <v>7.9</v>
      </c>
      <c r="BI20" s="22">
        <v>7.8</v>
      </c>
      <c r="BJ20" s="22">
        <v>8</v>
      </c>
    </row>
    <row r="21" spans="1:62" ht="13" customHeight="1" x14ac:dyDescent="0.3">
      <c r="A21" s="14"/>
      <c r="B21" s="14"/>
      <c r="C21" s="18"/>
      <c r="D21" s="19" t="s">
        <v>83</v>
      </c>
      <c r="E21" s="20"/>
      <c r="F21" s="10" t="s">
        <v>62</v>
      </c>
      <c r="G21" s="21" t="s">
        <v>67</v>
      </c>
      <c r="H21" s="21" t="s">
        <v>67</v>
      </c>
      <c r="I21" s="21" t="s">
        <v>67</v>
      </c>
      <c r="J21" s="21" t="s">
        <v>67</v>
      </c>
      <c r="K21" s="21" t="s">
        <v>67</v>
      </c>
      <c r="L21" s="21" t="s">
        <v>67</v>
      </c>
      <c r="M21" s="21" t="s">
        <v>67</v>
      </c>
      <c r="N21" s="21" t="s">
        <v>67</v>
      </c>
      <c r="O21" s="21" t="s">
        <v>67</v>
      </c>
      <c r="P21" s="21" t="s">
        <v>67</v>
      </c>
      <c r="Q21" s="21" t="s">
        <v>67</v>
      </c>
      <c r="R21" s="21" t="s">
        <v>67</v>
      </c>
      <c r="S21" s="21" t="s">
        <v>67</v>
      </c>
      <c r="T21" s="21" t="s">
        <v>67</v>
      </c>
      <c r="U21" s="21" t="s">
        <v>67</v>
      </c>
      <c r="V21" s="21" t="s">
        <v>67</v>
      </c>
      <c r="W21" s="21" t="s">
        <v>67</v>
      </c>
      <c r="X21" s="21" t="s">
        <v>67</v>
      </c>
      <c r="Y21" s="21" t="s">
        <v>67</v>
      </c>
      <c r="Z21" s="21" t="s">
        <v>67</v>
      </c>
      <c r="AA21" s="21">
        <v>5.6</v>
      </c>
      <c r="AB21" s="21">
        <v>5.6</v>
      </c>
      <c r="AC21" s="21">
        <v>5.7</v>
      </c>
      <c r="AD21" s="21">
        <v>5.6</v>
      </c>
      <c r="AE21" s="21">
        <v>5.5</v>
      </c>
      <c r="AF21" s="21">
        <v>5.6</v>
      </c>
      <c r="AG21" s="21">
        <v>5.7</v>
      </c>
      <c r="AH21" s="21">
        <v>5.7</v>
      </c>
      <c r="AI21" s="21">
        <v>5.6</v>
      </c>
      <c r="AJ21" s="21">
        <v>5.6</v>
      </c>
      <c r="AK21" s="21">
        <v>5.6</v>
      </c>
      <c r="AL21" s="21">
        <v>5.8</v>
      </c>
      <c r="AM21" s="21">
        <v>5.7</v>
      </c>
      <c r="AN21" s="21">
        <v>5.9</v>
      </c>
      <c r="AO21" s="21">
        <v>6</v>
      </c>
      <c r="AP21" s="21">
        <v>6</v>
      </c>
      <c r="AQ21" s="21">
        <v>6</v>
      </c>
      <c r="AR21" s="21">
        <v>6</v>
      </c>
      <c r="AS21" s="21">
        <v>6</v>
      </c>
      <c r="AT21" s="21">
        <v>6.5</v>
      </c>
      <c r="AU21" s="21">
        <v>6.7</v>
      </c>
      <c r="AV21" s="21">
        <v>6.5</v>
      </c>
      <c r="AW21" s="21">
        <v>6.5</v>
      </c>
      <c r="AX21" s="21">
        <v>6.7</v>
      </c>
      <c r="AY21" s="21">
        <v>6.7</v>
      </c>
      <c r="AZ21" s="21">
        <v>6.8</v>
      </c>
      <c r="BA21" s="21">
        <v>6.7</v>
      </c>
      <c r="BB21" s="21">
        <v>6.8</v>
      </c>
      <c r="BC21" s="21">
        <v>7</v>
      </c>
      <c r="BD21" s="21">
        <v>7</v>
      </c>
      <c r="BE21" s="21">
        <v>7.3</v>
      </c>
      <c r="BF21" s="21">
        <v>7.2</v>
      </c>
      <c r="BG21" s="21">
        <v>7.3</v>
      </c>
      <c r="BH21" s="21">
        <v>7.3</v>
      </c>
      <c r="BI21" s="21">
        <v>7.4</v>
      </c>
      <c r="BJ21" s="21">
        <v>7.4</v>
      </c>
    </row>
    <row r="22" spans="1:62" ht="13" customHeight="1" x14ac:dyDescent="0.3">
      <c r="A22" s="14"/>
      <c r="B22" s="14"/>
      <c r="C22" s="18"/>
      <c r="D22" s="19" t="s">
        <v>84</v>
      </c>
      <c r="E22" s="20"/>
      <c r="F22" s="10" t="s">
        <v>62</v>
      </c>
      <c r="G22" s="22" t="s">
        <v>67</v>
      </c>
      <c r="H22" s="22" t="s">
        <v>67</v>
      </c>
      <c r="I22" s="22" t="s">
        <v>67</v>
      </c>
      <c r="J22" s="22" t="s">
        <v>67</v>
      </c>
      <c r="K22" s="22" t="s">
        <v>67</v>
      </c>
      <c r="L22" s="22" t="s">
        <v>67</v>
      </c>
      <c r="M22" s="22" t="s">
        <v>67</v>
      </c>
      <c r="N22" s="22" t="s">
        <v>67</v>
      </c>
      <c r="O22" s="22">
        <v>6</v>
      </c>
      <c r="P22" s="22">
        <v>5.8</v>
      </c>
      <c r="Q22" s="22">
        <v>5.7</v>
      </c>
      <c r="R22" s="22">
        <v>5.5</v>
      </c>
      <c r="S22" s="22">
        <v>5.3</v>
      </c>
      <c r="T22" s="22">
        <v>5.2</v>
      </c>
      <c r="U22" s="22">
        <v>5.2</v>
      </c>
      <c r="V22" s="22">
        <v>5.0999999999999996</v>
      </c>
      <c r="W22" s="22">
        <v>4.9000000000000004</v>
      </c>
      <c r="X22" s="22">
        <v>5</v>
      </c>
      <c r="Y22" s="22">
        <v>5</v>
      </c>
      <c r="Z22" s="22">
        <v>5</v>
      </c>
      <c r="AA22" s="22">
        <v>5.2</v>
      </c>
      <c r="AB22" s="22">
        <v>5.3</v>
      </c>
      <c r="AC22" s="22">
        <v>5.2</v>
      </c>
      <c r="AD22" s="22">
        <v>5.4</v>
      </c>
      <c r="AE22" s="22">
        <v>5.4</v>
      </c>
      <c r="AF22" s="22">
        <v>5.5</v>
      </c>
      <c r="AG22" s="22">
        <v>5.6</v>
      </c>
      <c r="AH22" s="22">
        <v>5.7</v>
      </c>
      <c r="AI22" s="22">
        <v>5.8</v>
      </c>
      <c r="AJ22" s="22">
        <v>6.1</v>
      </c>
      <c r="AK22" s="22">
        <v>6.3</v>
      </c>
      <c r="AL22" s="22">
        <v>6.5</v>
      </c>
      <c r="AM22" s="22">
        <v>6.7</v>
      </c>
      <c r="AN22" s="22">
        <v>6.8</v>
      </c>
      <c r="AO22" s="22">
        <v>7.1</v>
      </c>
      <c r="AP22" s="22">
        <v>7.5</v>
      </c>
      <c r="AQ22" s="22">
        <v>7.5</v>
      </c>
      <c r="AR22" s="22">
        <v>7.9</v>
      </c>
      <c r="AS22" s="22">
        <v>8.1</v>
      </c>
      <c r="AT22" s="22">
        <v>8.4</v>
      </c>
      <c r="AU22" s="22">
        <v>8.6</v>
      </c>
      <c r="AV22" s="22">
        <v>8.8000000000000007</v>
      </c>
      <c r="AW22" s="22">
        <v>9</v>
      </c>
      <c r="AX22" s="22">
        <v>9.1</v>
      </c>
      <c r="AY22" s="22">
        <v>9.4</v>
      </c>
      <c r="AZ22" s="22">
        <v>9.5</v>
      </c>
      <c r="BA22" s="22">
        <v>9.6</v>
      </c>
      <c r="BB22" s="22">
        <v>9.6999999999999993</v>
      </c>
      <c r="BC22" s="22">
        <v>9.6</v>
      </c>
      <c r="BD22" s="22">
        <v>9.6</v>
      </c>
      <c r="BE22" s="22">
        <v>9.6</v>
      </c>
      <c r="BF22" s="22">
        <v>9.6</v>
      </c>
      <c r="BG22" s="22">
        <v>9.6</v>
      </c>
      <c r="BH22" s="22">
        <v>9.6</v>
      </c>
      <c r="BI22" s="22">
        <v>9.5</v>
      </c>
      <c r="BJ22" s="22" t="s">
        <v>67</v>
      </c>
    </row>
    <row r="23" spans="1:62" ht="13" customHeight="1" x14ac:dyDescent="0.3">
      <c r="A23" s="14"/>
      <c r="B23" s="14"/>
      <c r="C23" s="18"/>
      <c r="D23" s="19" t="s">
        <v>85</v>
      </c>
      <c r="E23" s="20"/>
      <c r="F23" s="10" t="s">
        <v>62</v>
      </c>
      <c r="G23" s="21" t="s">
        <v>67</v>
      </c>
      <c r="H23" s="21" t="s">
        <v>67</v>
      </c>
      <c r="I23" s="21" t="s">
        <v>67</v>
      </c>
      <c r="J23" s="21" t="s">
        <v>67</v>
      </c>
      <c r="K23" s="21" t="s">
        <v>67</v>
      </c>
      <c r="L23" s="21" t="s">
        <v>67</v>
      </c>
      <c r="M23" s="21" t="s">
        <v>67</v>
      </c>
      <c r="N23" s="21" t="s">
        <v>67</v>
      </c>
      <c r="O23" s="21" t="s">
        <v>67</v>
      </c>
      <c r="P23" s="21" t="s">
        <v>67</v>
      </c>
      <c r="Q23" s="21" t="s">
        <v>67</v>
      </c>
      <c r="R23" s="21" t="s">
        <v>67</v>
      </c>
      <c r="S23" s="21" t="s">
        <v>67</v>
      </c>
      <c r="T23" s="21" t="s">
        <v>67</v>
      </c>
      <c r="U23" s="21" t="s">
        <v>67</v>
      </c>
      <c r="V23" s="21" t="s">
        <v>67</v>
      </c>
      <c r="W23" s="21" t="s">
        <v>67</v>
      </c>
      <c r="X23" s="21" t="s">
        <v>67</v>
      </c>
      <c r="Y23" s="21" t="s">
        <v>67</v>
      </c>
      <c r="Z23" s="21" t="s">
        <v>67</v>
      </c>
      <c r="AA23" s="21" t="s">
        <v>67</v>
      </c>
      <c r="AB23" s="21" t="s">
        <v>67</v>
      </c>
      <c r="AC23" s="21" t="s">
        <v>67</v>
      </c>
      <c r="AD23" s="21" t="s">
        <v>67</v>
      </c>
      <c r="AE23" s="21" t="s">
        <v>67</v>
      </c>
      <c r="AF23" s="21" t="s">
        <v>67</v>
      </c>
      <c r="AG23" s="21" t="s">
        <v>67</v>
      </c>
      <c r="AH23" s="21" t="s">
        <v>67</v>
      </c>
      <c r="AI23" s="21" t="s">
        <v>67</v>
      </c>
      <c r="AJ23" s="21" t="s">
        <v>67</v>
      </c>
      <c r="AK23" s="21" t="s">
        <v>67</v>
      </c>
      <c r="AL23" s="21" t="s">
        <v>67</v>
      </c>
      <c r="AM23" s="21" t="s">
        <v>67</v>
      </c>
      <c r="AN23" s="21">
        <v>2.6</v>
      </c>
      <c r="AO23" s="21">
        <v>2.8</v>
      </c>
      <c r="AP23" s="21">
        <v>3</v>
      </c>
      <c r="AQ23" s="21">
        <v>3.1</v>
      </c>
      <c r="AR23" s="21">
        <v>3.3</v>
      </c>
      <c r="AS23" s="21">
        <v>3.5</v>
      </c>
      <c r="AT23" s="21">
        <v>3.6</v>
      </c>
      <c r="AU23" s="21">
        <v>3.8</v>
      </c>
      <c r="AV23" s="21">
        <v>4</v>
      </c>
      <c r="AW23" s="21">
        <v>4</v>
      </c>
      <c r="AX23" s="21">
        <v>4</v>
      </c>
      <c r="AY23" s="21">
        <v>4.0999999999999996</v>
      </c>
      <c r="AZ23" s="21">
        <v>4.3</v>
      </c>
      <c r="BA23" s="21">
        <v>4.4000000000000004</v>
      </c>
      <c r="BB23" s="21">
        <v>4.7</v>
      </c>
      <c r="BC23" s="21">
        <v>4.9000000000000004</v>
      </c>
      <c r="BD23" s="21">
        <v>4.9000000000000004</v>
      </c>
      <c r="BE23" s="21">
        <v>5</v>
      </c>
      <c r="BF23" s="21">
        <v>5.2</v>
      </c>
      <c r="BG23" s="21">
        <v>5.3</v>
      </c>
      <c r="BH23" s="21">
        <v>5.5</v>
      </c>
      <c r="BI23" s="21">
        <v>5.7</v>
      </c>
      <c r="BJ23" s="21">
        <v>5.7</v>
      </c>
    </row>
    <row r="24" spans="1:62" ht="13" customHeight="1" x14ac:dyDescent="0.3">
      <c r="A24" s="14"/>
      <c r="B24" s="14"/>
      <c r="C24" s="18"/>
      <c r="D24" s="19" t="s">
        <v>86</v>
      </c>
      <c r="E24" s="20"/>
      <c r="F24" s="10" t="s">
        <v>62</v>
      </c>
      <c r="G24" s="22" t="s">
        <v>67</v>
      </c>
      <c r="H24" s="22" t="s">
        <v>67</v>
      </c>
      <c r="I24" s="22" t="s">
        <v>67</v>
      </c>
      <c r="J24" s="22" t="s">
        <v>67</v>
      </c>
      <c r="K24" s="22" t="s">
        <v>67</v>
      </c>
      <c r="L24" s="22" t="s">
        <v>67</v>
      </c>
      <c r="M24" s="22" t="s">
        <v>67</v>
      </c>
      <c r="N24" s="22" t="s">
        <v>67</v>
      </c>
      <c r="O24" s="22" t="s">
        <v>67</v>
      </c>
      <c r="P24" s="22" t="s">
        <v>67</v>
      </c>
      <c r="Q24" s="22" t="s">
        <v>67</v>
      </c>
      <c r="R24" s="22" t="s">
        <v>67</v>
      </c>
      <c r="S24" s="22" t="s">
        <v>67</v>
      </c>
      <c r="T24" s="22" t="s">
        <v>67</v>
      </c>
      <c r="U24" s="22" t="s">
        <v>67</v>
      </c>
      <c r="V24" s="22" t="s">
        <v>67</v>
      </c>
      <c r="W24" s="22" t="s">
        <v>67</v>
      </c>
      <c r="X24" s="22" t="s">
        <v>67</v>
      </c>
      <c r="Y24" s="22" t="s">
        <v>67</v>
      </c>
      <c r="Z24" s="22" t="s">
        <v>67</v>
      </c>
      <c r="AA24" s="22" t="s">
        <v>67</v>
      </c>
      <c r="AB24" s="22" t="s">
        <v>67</v>
      </c>
      <c r="AC24" s="22" t="s">
        <v>67</v>
      </c>
      <c r="AD24" s="22" t="s">
        <v>67</v>
      </c>
      <c r="AE24" s="22" t="s">
        <v>67</v>
      </c>
      <c r="AF24" s="22">
        <v>4.5999999999999996</v>
      </c>
      <c r="AG24" s="22">
        <v>4.5</v>
      </c>
      <c r="AH24" s="22">
        <v>4.5</v>
      </c>
      <c r="AI24" s="22">
        <v>4.2</v>
      </c>
      <c r="AJ24" s="22">
        <v>4.5</v>
      </c>
      <c r="AK24" s="22">
        <v>4.5</v>
      </c>
      <c r="AL24" s="22">
        <v>4.5</v>
      </c>
      <c r="AM24" s="22">
        <v>4.9000000000000004</v>
      </c>
      <c r="AN24" s="22">
        <v>5.0999999999999996</v>
      </c>
      <c r="AO24" s="22">
        <v>5.0999999999999996</v>
      </c>
      <c r="AP24" s="22">
        <v>4.8</v>
      </c>
      <c r="AQ24" s="22">
        <v>5.2</v>
      </c>
      <c r="AR24" s="22">
        <v>4.9000000000000004</v>
      </c>
      <c r="AS24" s="22">
        <v>5.2</v>
      </c>
      <c r="AT24" s="22">
        <v>5</v>
      </c>
      <c r="AU24" s="22">
        <v>5.4</v>
      </c>
      <c r="AV24" s="22">
        <v>5.0999999999999996</v>
      </c>
      <c r="AW24" s="22">
        <v>5.4</v>
      </c>
      <c r="AX24" s="22">
        <v>5.0999999999999996</v>
      </c>
      <c r="AY24" s="22">
        <v>5</v>
      </c>
      <c r="AZ24" s="22">
        <v>5.0999999999999996</v>
      </c>
      <c r="BA24" s="22">
        <v>4.5999999999999996</v>
      </c>
      <c r="BB24" s="22">
        <v>5.0999999999999996</v>
      </c>
      <c r="BC24" s="22">
        <v>4.3</v>
      </c>
      <c r="BD24" s="22">
        <v>4.4000000000000004</v>
      </c>
      <c r="BE24" s="22">
        <v>4.8</v>
      </c>
      <c r="BF24" s="22">
        <v>4.7</v>
      </c>
      <c r="BG24" s="22">
        <v>4.5999999999999996</v>
      </c>
      <c r="BH24" s="22">
        <v>4.5</v>
      </c>
      <c r="BI24" s="22">
        <v>4.4000000000000004</v>
      </c>
      <c r="BJ24" s="22">
        <v>4.5</v>
      </c>
    </row>
    <row r="25" spans="1:62" ht="13" customHeight="1" x14ac:dyDescent="0.3">
      <c r="A25" s="14"/>
      <c r="B25" s="14"/>
      <c r="C25" s="18"/>
      <c r="D25" s="19" t="s">
        <v>87</v>
      </c>
      <c r="E25" s="20"/>
      <c r="F25" s="10" t="s">
        <v>62</v>
      </c>
      <c r="G25" s="21" t="s">
        <v>67</v>
      </c>
      <c r="H25" s="21" t="s">
        <v>67</v>
      </c>
      <c r="I25" s="21" t="s">
        <v>67</v>
      </c>
      <c r="J25" s="21" t="s">
        <v>67</v>
      </c>
      <c r="K25" s="21" t="s">
        <v>67</v>
      </c>
      <c r="L25" s="21" t="s">
        <v>67</v>
      </c>
      <c r="M25" s="21" t="s">
        <v>67</v>
      </c>
      <c r="N25" s="21" t="s">
        <v>67</v>
      </c>
      <c r="O25" s="21" t="s">
        <v>67</v>
      </c>
      <c r="P25" s="21" t="s">
        <v>67</v>
      </c>
      <c r="Q25" s="21" t="s">
        <v>67</v>
      </c>
      <c r="R25" s="21" t="s">
        <v>67</v>
      </c>
      <c r="S25" s="21" t="s">
        <v>67</v>
      </c>
      <c r="T25" s="21" t="s">
        <v>67</v>
      </c>
      <c r="U25" s="21" t="s">
        <v>67</v>
      </c>
      <c r="V25" s="21" t="s">
        <v>67</v>
      </c>
      <c r="W25" s="21" t="s">
        <v>67</v>
      </c>
      <c r="X25" s="21" t="s">
        <v>67</v>
      </c>
      <c r="Y25" s="21" t="s">
        <v>67</v>
      </c>
      <c r="Z25" s="21" t="s">
        <v>67</v>
      </c>
      <c r="AA25" s="21">
        <v>6.3</v>
      </c>
      <c r="AB25" s="21">
        <v>6.8</v>
      </c>
      <c r="AC25" s="21">
        <v>6.1</v>
      </c>
      <c r="AD25" s="21">
        <v>6.3</v>
      </c>
      <c r="AE25" s="21">
        <v>6.7</v>
      </c>
      <c r="AF25" s="21">
        <v>6</v>
      </c>
      <c r="AG25" s="21">
        <v>6.1</v>
      </c>
      <c r="AH25" s="21">
        <v>5.4</v>
      </c>
      <c r="AI25" s="21">
        <v>5</v>
      </c>
      <c r="AJ25" s="21">
        <v>6.5</v>
      </c>
      <c r="AK25" s="21">
        <v>5.4</v>
      </c>
      <c r="AL25" s="21">
        <v>5.6</v>
      </c>
      <c r="AM25" s="21">
        <v>5.2</v>
      </c>
      <c r="AN25" s="21">
        <v>3.9</v>
      </c>
      <c r="AO25" s="21">
        <v>5.4</v>
      </c>
      <c r="AP25" s="21">
        <v>5.7</v>
      </c>
      <c r="AQ25" s="21">
        <v>5.3</v>
      </c>
      <c r="AR25" s="21">
        <v>5.7</v>
      </c>
      <c r="AS25" s="21">
        <v>6.8</v>
      </c>
      <c r="AT25" s="21" t="s">
        <v>67</v>
      </c>
      <c r="AU25" s="21" t="s">
        <v>67</v>
      </c>
      <c r="AV25" s="21">
        <v>5.9</v>
      </c>
      <c r="AW25" s="21">
        <v>5.9</v>
      </c>
      <c r="AX25" s="21">
        <v>4.7</v>
      </c>
      <c r="AY25" s="21">
        <v>5.0999999999999996</v>
      </c>
      <c r="AZ25" s="21">
        <v>5.7</v>
      </c>
      <c r="BA25" s="21">
        <v>5.6</v>
      </c>
      <c r="BB25" s="21">
        <v>4.7</v>
      </c>
      <c r="BC25" s="21">
        <v>6.5</v>
      </c>
      <c r="BD25" s="21">
        <v>6.4</v>
      </c>
      <c r="BE25" s="21">
        <v>6.7</v>
      </c>
      <c r="BF25" s="21">
        <v>6.8</v>
      </c>
      <c r="BG25" s="21">
        <v>6.5</v>
      </c>
      <c r="BH25" s="21">
        <v>6.9</v>
      </c>
      <c r="BI25" s="21">
        <v>6.6</v>
      </c>
      <c r="BJ25" s="21">
        <v>6.3</v>
      </c>
    </row>
    <row r="26" spans="1:62" ht="13" customHeight="1" x14ac:dyDescent="0.3">
      <c r="A26" s="14"/>
      <c r="B26" s="14"/>
      <c r="C26" s="18"/>
      <c r="D26" s="19" t="s">
        <v>88</v>
      </c>
      <c r="E26" s="20"/>
      <c r="F26" s="10" t="s">
        <v>62</v>
      </c>
      <c r="G26" s="22" t="s">
        <v>67</v>
      </c>
      <c r="H26" s="22" t="s">
        <v>67</v>
      </c>
      <c r="I26" s="22" t="s">
        <v>67</v>
      </c>
      <c r="J26" s="22" t="s">
        <v>67</v>
      </c>
      <c r="K26" s="22" t="s">
        <v>67</v>
      </c>
      <c r="L26" s="22" t="s">
        <v>67</v>
      </c>
      <c r="M26" s="22" t="s">
        <v>67</v>
      </c>
      <c r="N26" s="22" t="s">
        <v>67</v>
      </c>
      <c r="O26" s="22" t="s">
        <v>67</v>
      </c>
      <c r="P26" s="22" t="s">
        <v>67</v>
      </c>
      <c r="Q26" s="22" t="s">
        <v>67</v>
      </c>
      <c r="R26" s="22" t="s">
        <v>67</v>
      </c>
      <c r="S26" s="22" t="s">
        <v>67</v>
      </c>
      <c r="T26" s="22" t="s">
        <v>67</v>
      </c>
      <c r="U26" s="22" t="s">
        <v>67</v>
      </c>
      <c r="V26" s="22" t="s">
        <v>67</v>
      </c>
      <c r="W26" s="22" t="s">
        <v>67</v>
      </c>
      <c r="X26" s="22" t="s">
        <v>67</v>
      </c>
      <c r="Y26" s="22" t="s">
        <v>67</v>
      </c>
      <c r="Z26" s="22" t="s">
        <v>67</v>
      </c>
      <c r="AA26" s="22" t="s">
        <v>67</v>
      </c>
      <c r="AB26" s="22" t="s">
        <v>67</v>
      </c>
      <c r="AC26" s="22" t="s">
        <v>67</v>
      </c>
      <c r="AD26" s="22" t="s">
        <v>67</v>
      </c>
      <c r="AE26" s="22" t="s">
        <v>67</v>
      </c>
      <c r="AF26" s="22" t="s">
        <v>67</v>
      </c>
      <c r="AG26" s="22" t="s">
        <v>67</v>
      </c>
      <c r="AH26" s="22" t="s">
        <v>67</v>
      </c>
      <c r="AI26" s="22" t="s">
        <v>67</v>
      </c>
      <c r="AJ26" s="22" t="s">
        <v>67</v>
      </c>
      <c r="AK26" s="22" t="s">
        <v>67</v>
      </c>
      <c r="AL26" s="22" t="s">
        <v>67</v>
      </c>
      <c r="AM26" s="22" t="s">
        <v>67</v>
      </c>
      <c r="AN26" s="22" t="s">
        <v>67</v>
      </c>
      <c r="AO26" s="22" t="s">
        <v>67</v>
      </c>
      <c r="AP26" s="22">
        <v>8.4</v>
      </c>
      <c r="AQ26" s="22">
        <v>8.9</v>
      </c>
      <c r="AR26" s="22">
        <v>9.1999999999999993</v>
      </c>
      <c r="AS26" s="22">
        <v>9.4</v>
      </c>
      <c r="AT26" s="22">
        <v>9.6</v>
      </c>
      <c r="AU26" s="22">
        <v>9.6999999999999993</v>
      </c>
      <c r="AV26" s="22">
        <v>9.6999999999999993</v>
      </c>
      <c r="AW26" s="22">
        <v>9.6</v>
      </c>
      <c r="AX26" s="22">
        <v>9.4</v>
      </c>
      <c r="AY26" s="22">
        <v>9.1</v>
      </c>
      <c r="AZ26" s="22">
        <v>8.8000000000000007</v>
      </c>
      <c r="BA26" s="22">
        <v>8.3000000000000007</v>
      </c>
      <c r="BB26" s="22">
        <v>7.8</v>
      </c>
      <c r="BC26" s="22">
        <v>5</v>
      </c>
      <c r="BD26" s="22">
        <v>5.2</v>
      </c>
      <c r="BE26" s="22">
        <v>5.2</v>
      </c>
      <c r="BF26" s="22">
        <v>5.3</v>
      </c>
      <c r="BG26" s="22">
        <v>5.4</v>
      </c>
      <c r="BH26" s="22">
        <v>5.5</v>
      </c>
      <c r="BI26" s="22">
        <v>5.7</v>
      </c>
      <c r="BJ26" s="22">
        <v>5.8</v>
      </c>
    </row>
    <row r="27" spans="1:62" ht="13" customHeight="1" x14ac:dyDescent="0.3">
      <c r="A27" s="14"/>
      <c r="B27" s="14"/>
      <c r="C27" s="18"/>
      <c r="D27" s="19" t="s">
        <v>89</v>
      </c>
      <c r="E27" s="20"/>
      <c r="F27" s="10" t="s">
        <v>62</v>
      </c>
      <c r="G27" s="21" t="s">
        <v>67</v>
      </c>
      <c r="H27" s="21" t="s">
        <v>67</v>
      </c>
      <c r="I27" s="21" t="s">
        <v>67</v>
      </c>
      <c r="J27" s="21" t="s">
        <v>67</v>
      </c>
      <c r="K27" s="21" t="s">
        <v>67</v>
      </c>
      <c r="L27" s="21" t="s">
        <v>67</v>
      </c>
      <c r="M27" s="21" t="s">
        <v>67</v>
      </c>
      <c r="N27" s="21" t="s">
        <v>67</v>
      </c>
      <c r="O27" s="21" t="s">
        <v>67</v>
      </c>
      <c r="P27" s="21" t="s">
        <v>67</v>
      </c>
      <c r="Q27" s="21" t="s">
        <v>67</v>
      </c>
      <c r="R27" s="21" t="s">
        <v>67</v>
      </c>
      <c r="S27" s="21" t="s">
        <v>67</v>
      </c>
      <c r="T27" s="21" t="s">
        <v>67</v>
      </c>
      <c r="U27" s="21" t="s">
        <v>67</v>
      </c>
      <c r="V27" s="21" t="s">
        <v>67</v>
      </c>
      <c r="W27" s="21" t="s">
        <v>67</v>
      </c>
      <c r="X27" s="21" t="s">
        <v>67</v>
      </c>
      <c r="Y27" s="21" t="s">
        <v>67</v>
      </c>
      <c r="Z27" s="21" t="s">
        <v>67</v>
      </c>
      <c r="AA27" s="21" t="s">
        <v>67</v>
      </c>
      <c r="AB27" s="21" t="s">
        <v>67</v>
      </c>
      <c r="AC27" s="21" t="s">
        <v>67</v>
      </c>
      <c r="AD27" s="21" t="s">
        <v>67</v>
      </c>
      <c r="AE27" s="21" t="s">
        <v>67</v>
      </c>
      <c r="AF27" s="21" t="s">
        <v>67</v>
      </c>
      <c r="AG27" s="21" t="s">
        <v>67</v>
      </c>
      <c r="AH27" s="21" t="s">
        <v>67</v>
      </c>
      <c r="AI27" s="21" t="s">
        <v>67</v>
      </c>
      <c r="AJ27" s="21" t="s">
        <v>67</v>
      </c>
      <c r="AK27" s="21">
        <v>5.6</v>
      </c>
      <c r="AL27" s="21" t="s">
        <v>67</v>
      </c>
      <c r="AM27" s="21" t="s">
        <v>67</v>
      </c>
      <c r="AN27" s="21" t="s">
        <v>67</v>
      </c>
      <c r="AO27" s="21" t="s">
        <v>67</v>
      </c>
      <c r="AP27" s="21">
        <v>7.2</v>
      </c>
      <c r="AQ27" s="21" t="s">
        <v>67</v>
      </c>
      <c r="AR27" s="21" t="s">
        <v>67</v>
      </c>
      <c r="AS27" s="21" t="s">
        <v>67</v>
      </c>
      <c r="AT27" s="21">
        <v>6.3</v>
      </c>
      <c r="AU27" s="21" t="s">
        <v>67</v>
      </c>
      <c r="AV27" s="21" t="s">
        <v>67</v>
      </c>
      <c r="AW27" s="21">
        <v>6.7</v>
      </c>
      <c r="AX27" s="21" t="s">
        <v>67</v>
      </c>
      <c r="AY27" s="21" t="s">
        <v>67</v>
      </c>
      <c r="AZ27" s="21">
        <v>7</v>
      </c>
      <c r="BA27" s="21">
        <v>7</v>
      </c>
      <c r="BB27" s="21">
        <v>6.3</v>
      </c>
      <c r="BC27" s="21">
        <v>5.5</v>
      </c>
      <c r="BD27" s="21">
        <v>5.9</v>
      </c>
      <c r="BE27" s="21">
        <v>6.1</v>
      </c>
      <c r="BF27" s="21">
        <v>6.4</v>
      </c>
      <c r="BG27" s="21">
        <v>5.8</v>
      </c>
      <c r="BH27" s="21" t="s">
        <v>67</v>
      </c>
      <c r="BI27" s="21" t="s">
        <v>67</v>
      </c>
      <c r="BJ27" s="21" t="s">
        <v>67</v>
      </c>
    </row>
    <row r="28" spans="1:62" ht="13" customHeight="1" x14ac:dyDescent="0.3">
      <c r="A28" s="14"/>
      <c r="B28" s="14"/>
      <c r="C28" s="18"/>
      <c r="D28" s="19" t="s">
        <v>90</v>
      </c>
      <c r="E28" s="20"/>
      <c r="F28" s="10" t="s">
        <v>62</v>
      </c>
      <c r="G28" s="22" t="s">
        <v>67</v>
      </c>
      <c r="H28" s="22" t="s">
        <v>67</v>
      </c>
      <c r="I28" s="22" t="s">
        <v>67</v>
      </c>
      <c r="J28" s="22" t="s">
        <v>67</v>
      </c>
      <c r="K28" s="22" t="s">
        <v>67</v>
      </c>
      <c r="L28" s="22" t="s">
        <v>67</v>
      </c>
      <c r="M28" s="22" t="s">
        <v>67</v>
      </c>
      <c r="N28" s="22" t="s">
        <v>67</v>
      </c>
      <c r="O28" s="22" t="s">
        <v>67</v>
      </c>
      <c r="P28" s="22" t="s">
        <v>67</v>
      </c>
      <c r="Q28" s="22" t="s">
        <v>67</v>
      </c>
      <c r="R28" s="22" t="s">
        <v>67</v>
      </c>
      <c r="S28" s="22" t="s">
        <v>67</v>
      </c>
      <c r="T28" s="22" t="s">
        <v>67</v>
      </c>
      <c r="U28" s="22" t="s">
        <v>67</v>
      </c>
      <c r="V28" s="22" t="s">
        <v>67</v>
      </c>
      <c r="W28" s="22" t="s">
        <v>67</v>
      </c>
      <c r="X28" s="22" t="s">
        <v>67</v>
      </c>
      <c r="Y28" s="22" t="s">
        <v>67</v>
      </c>
      <c r="Z28" s="22" t="s">
        <v>67</v>
      </c>
      <c r="AA28" s="22">
        <v>5.8</v>
      </c>
      <c r="AB28" s="22">
        <v>5.8</v>
      </c>
      <c r="AC28" s="22">
        <v>5.6</v>
      </c>
      <c r="AD28" s="22">
        <v>5.8</v>
      </c>
      <c r="AE28" s="22">
        <v>5.7</v>
      </c>
      <c r="AF28" s="22">
        <v>6</v>
      </c>
      <c r="AG28" s="22">
        <v>6.1</v>
      </c>
      <c r="AH28" s="22">
        <v>6.2</v>
      </c>
      <c r="AI28" s="22">
        <v>6</v>
      </c>
      <c r="AJ28" s="22">
        <v>6.2</v>
      </c>
      <c r="AK28" s="22">
        <v>6.2</v>
      </c>
      <c r="AL28" s="22">
        <v>6</v>
      </c>
      <c r="AM28" s="22">
        <v>6</v>
      </c>
      <c r="AN28" s="22">
        <v>5.9</v>
      </c>
      <c r="AO28" s="22">
        <v>6</v>
      </c>
      <c r="AP28" s="22">
        <v>6</v>
      </c>
      <c r="AQ28" s="22">
        <v>6.3</v>
      </c>
      <c r="AR28" s="22">
        <v>6.2</v>
      </c>
      <c r="AS28" s="22">
        <v>6.3</v>
      </c>
      <c r="AT28" s="22">
        <v>6.4</v>
      </c>
      <c r="AU28" s="22">
        <v>6.4</v>
      </c>
      <c r="AV28" s="22">
        <v>6.5</v>
      </c>
      <c r="AW28" s="22">
        <v>6.5</v>
      </c>
      <c r="AX28" s="22">
        <v>6.1</v>
      </c>
      <c r="AY28" s="22">
        <v>6.1</v>
      </c>
      <c r="AZ28" s="22">
        <v>6</v>
      </c>
      <c r="BA28" s="22">
        <v>5.8</v>
      </c>
      <c r="BB28" s="22">
        <v>5.9</v>
      </c>
      <c r="BC28" s="22">
        <v>5.9</v>
      </c>
      <c r="BD28" s="22">
        <v>5.9</v>
      </c>
      <c r="BE28" s="22">
        <v>5.9</v>
      </c>
      <c r="BF28" s="22">
        <v>5.9</v>
      </c>
      <c r="BG28" s="22">
        <v>6.1</v>
      </c>
      <c r="BH28" s="22">
        <v>6</v>
      </c>
      <c r="BI28" s="22">
        <v>5.8</v>
      </c>
      <c r="BJ28" s="22">
        <v>5.9</v>
      </c>
    </row>
    <row r="29" spans="1:62" ht="13" customHeight="1" x14ac:dyDescent="0.3">
      <c r="A29" s="14"/>
      <c r="B29" s="14"/>
      <c r="C29" s="18"/>
      <c r="D29" s="19" t="s">
        <v>91</v>
      </c>
      <c r="E29" s="20"/>
      <c r="F29" s="10" t="s">
        <v>62</v>
      </c>
      <c r="G29" s="21" t="s">
        <v>67</v>
      </c>
      <c r="H29" s="21" t="s">
        <v>67</v>
      </c>
      <c r="I29" s="21" t="s">
        <v>67</v>
      </c>
      <c r="J29" s="21" t="s">
        <v>67</v>
      </c>
      <c r="K29" s="21" t="s">
        <v>67</v>
      </c>
      <c r="L29" s="21" t="s">
        <v>67</v>
      </c>
      <c r="M29" s="21" t="s">
        <v>67</v>
      </c>
      <c r="N29" s="21">
        <v>4.4000000000000004</v>
      </c>
      <c r="O29" s="21">
        <v>4.5999999999999996</v>
      </c>
      <c r="P29" s="21">
        <v>4.5</v>
      </c>
      <c r="Q29" s="21">
        <v>4.5</v>
      </c>
      <c r="R29" s="21">
        <v>4.4000000000000004</v>
      </c>
      <c r="S29" s="21">
        <v>4.2</v>
      </c>
      <c r="T29" s="21">
        <v>4.3</v>
      </c>
      <c r="U29" s="21">
        <v>4.3</v>
      </c>
      <c r="V29" s="21">
        <v>4.2</v>
      </c>
      <c r="W29" s="21">
        <v>4.2</v>
      </c>
      <c r="X29" s="21">
        <v>4</v>
      </c>
      <c r="Y29" s="21">
        <v>4</v>
      </c>
      <c r="Z29" s="21">
        <v>3.7</v>
      </c>
      <c r="AA29" s="21">
        <v>3.8</v>
      </c>
      <c r="AB29" s="21">
        <v>3.9</v>
      </c>
      <c r="AC29" s="21">
        <v>3.9</v>
      </c>
      <c r="AD29" s="21">
        <v>4.0999999999999996</v>
      </c>
      <c r="AE29" s="21">
        <v>4.2</v>
      </c>
      <c r="AF29" s="21">
        <v>4.4000000000000004</v>
      </c>
      <c r="AG29" s="21">
        <v>4.3</v>
      </c>
      <c r="AH29" s="21">
        <v>4.5999999999999996</v>
      </c>
      <c r="AI29" s="21">
        <v>4.5999999999999996</v>
      </c>
      <c r="AJ29" s="21">
        <v>4.5999999999999996</v>
      </c>
      <c r="AK29" s="21">
        <v>4.5999999999999996</v>
      </c>
      <c r="AL29" s="21">
        <v>4.8</v>
      </c>
      <c r="AM29" s="21">
        <v>4.5999999999999996</v>
      </c>
      <c r="AN29" s="21">
        <v>4.5999999999999996</v>
      </c>
      <c r="AO29" s="21">
        <v>4.7</v>
      </c>
      <c r="AP29" s="21">
        <v>4.5999999999999996</v>
      </c>
      <c r="AQ29" s="21">
        <v>4.7</v>
      </c>
      <c r="AR29" s="21">
        <v>4.7</v>
      </c>
      <c r="AS29" s="21">
        <v>4.7</v>
      </c>
      <c r="AT29" s="21">
        <v>4.9000000000000004</v>
      </c>
      <c r="AU29" s="21">
        <v>5</v>
      </c>
      <c r="AV29" s="21">
        <v>5.0999999999999996</v>
      </c>
      <c r="AW29" s="21">
        <v>5.2</v>
      </c>
      <c r="AX29" s="21">
        <v>4.9000000000000004</v>
      </c>
      <c r="AY29" s="21">
        <v>4.8</v>
      </c>
      <c r="AZ29" s="21">
        <v>4.8</v>
      </c>
      <c r="BA29" s="21">
        <v>4.9000000000000004</v>
      </c>
      <c r="BB29" s="21">
        <v>5.0999999999999996</v>
      </c>
      <c r="BC29" s="21">
        <v>5.2</v>
      </c>
      <c r="BD29" s="21">
        <v>5.4</v>
      </c>
      <c r="BE29" s="21">
        <v>5</v>
      </c>
      <c r="BF29" s="21">
        <v>4.5999999999999996</v>
      </c>
      <c r="BG29" s="21">
        <v>4.5999999999999996</v>
      </c>
      <c r="BH29" s="21">
        <v>4.5999999999999996</v>
      </c>
      <c r="BI29" s="21">
        <v>4.5999999999999996</v>
      </c>
      <c r="BJ29" s="21">
        <v>4.7</v>
      </c>
    </row>
    <row r="30" spans="1:62" ht="13" customHeight="1" x14ac:dyDescent="0.3">
      <c r="A30" s="14"/>
      <c r="B30" s="14"/>
      <c r="C30" s="18"/>
      <c r="D30" s="19" t="s">
        <v>92</v>
      </c>
      <c r="E30" s="20"/>
      <c r="F30" s="10" t="s">
        <v>62</v>
      </c>
      <c r="G30" s="22" t="s">
        <v>67</v>
      </c>
      <c r="H30" s="22" t="s">
        <v>67</v>
      </c>
      <c r="I30" s="22" t="s">
        <v>67</v>
      </c>
      <c r="J30" s="22" t="s">
        <v>67</v>
      </c>
      <c r="K30" s="22" t="s">
        <v>67</v>
      </c>
      <c r="L30" s="22" t="s">
        <v>67</v>
      </c>
      <c r="M30" s="22" t="s">
        <v>67</v>
      </c>
      <c r="N30" s="22" t="s">
        <v>67</v>
      </c>
      <c r="O30" s="22" t="s">
        <v>67</v>
      </c>
      <c r="P30" s="22" t="s">
        <v>67</v>
      </c>
      <c r="Q30" s="22" t="s">
        <v>67</v>
      </c>
      <c r="R30" s="22" t="s">
        <v>67</v>
      </c>
      <c r="S30" s="22" t="s">
        <v>67</v>
      </c>
      <c r="T30" s="22" t="s">
        <v>67</v>
      </c>
      <c r="U30" s="22" t="s">
        <v>67</v>
      </c>
      <c r="V30" s="22">
        <v>7.6</v>
      </c>
      <c r="W30" s="22">
        <v>7.8</v>
      </c>
      <c r="X30" s="22">
        <v>7.9</v>
      </c>
      <c r="Y30" s="22">
        <v>8</v>
      </c>
      <c r="Z30" s="22">
        <v>8.1</v>
      </c>
      <c r="AA30" s="22">
        <v>8</v>
      </c>
      <c r="AB30" s="22">
        <v>8.1999999999999993</v>
      </c>
      <c r="AC30" s="22">
        <v>8.3000000000000007</v>
      </c>
      <c r="AD30" s="22">
        <v>8</v>
      </c>
      <c r="AE30" s="22">
        <v>8.1</v>
      </c>
      <c r="AF30" s="22">
        <v>8.1</v>
      </c>
      <c r="AG30" s="22">
        <v>8.1</v>
      </c>
      <c r="AH30" s="22">
        <v>8.1999999999999993</v>
      </c>
      <c r="AI30" s="22">
        <v>8</v>
      </c>
      <c r="AJ30" s="22">
        <v>7.9</v>
      </c>
      <c r="AK30" s="22">
        <v>8.4</v>
      </c>
      <c r="AL30" s="22">
        <v>8.3000000000000007</v>
      </c>
      <c r="AM30" s="22">
        <v>8.1</v>
      </c>
      <c r="AN30" s="22">
        <v>8.1</v>
      </c>
      <c r="AO30" s="22">
        <v>7.2</v>
      </c>
      <c r="AP30" s="22">
        <v>6.7</v>
      </c>
      <c r="AQ30" s="22">
        <v>6.4</v>
      </c>
      <c r="AR30" s="22">
        <v>6.1</v>
      </c>
      <c r="AS30" s="22">
        <v>6.2</v>
      </c>
      <c r="AT30" s="22">
        <v>6</v>
      </c>
      <c r="AU30" s="22">
        <v>5.7</v>
      </c>
      <c r="AV30" s="22">
        <v>5.9</v>
      </c>
      <c r="AW30" s="22">
        <v>6</v>
      </c>
      <c r="AX30" s="22">
        <v>5.9</v>
      </c>
      <c r="AY30" s="22">
        <v>6.1</v>
      </c>
      <c r="AZ30" s="22">
        <v>6.1</v>
      </c>
      <c r="BA30" s="22">
        <v>6</v>
      </c>
      <c r="BB30" s="22">
        <v>6.1</v>
      </c>
      <c r="BC30" s="22">
        <v>5.7</v>
      </c>
      <c r="BD30" s="22">
        <v>5.9</v>
      </c>
      <c r="BE30" s="22">
        <v>5.7</v>
      </c>
      <c r="BF30" s="22">
        <v>5.6</v>
      </c>
      <c r="BG30" s="22">
        <v>5.7</v>
      </c>
      <c r="BH30" s="22">
        <v>6</v>
      </c>
      <c r="BI30" s="22">
        <v>5.9</v>
      </c>
      <c r="BJ30" s="22">
        <v>5.8</v>
      </c>
    </row>
    <row r="31" spans="1:62" ht="13" customHeight="1" x14ac:dyDescent="0.3">
      <c r="A31" s="14"/>
      <c r="B31" s="14"/>
      <c r="C31" s="18"/>
      <c r="D31" s="19" t="s">
        <v>93</v>
      </c>
      <c r="E31" s="20"/>
      <c r="F31" s="10" t="s">
        <v>62</v>
      </c>
      <c r="G31" s="21" t="s">
        <v>67</v>
      </c>
      <c r="H31" s="21" t="s">
        <v>67</v>
      </c>
      <c r="I31" s="21" t="s">
        <v>67</v>
      </c>
      <c r="J31" s="21" t="s">
        <v>67</v>
      </c>
      <c r="K31" s="21" t="s">
        <v>67</v>
      </c>
      <c r="L31" s="21" t="s">
        <v>67</v>
      </c>
      <c r="M31" s="21" t="s">
        <v>67</v>
      </c>
      <c r="N31" s="21" t="s">
        <v>67</v>
      </c>
      <c r="O31" s="21" t="s">
        <v>67</v>
      </c>
      <c r="P31" s="21" t="s">
        <v>67</v>
      </c>
      <c r="Q31" s="21" t="s">
        <v>67</v>
      </c>
      <c r="R31" s="21" t="s">
        <v>67</v>
      </c>
      <c r="S31" s="21" t="s">
        <v>67</v>
      </c>
      <c r="T31" s="21" t="s">
        <v>67</v>
      </c>
      <c r="U31" s="21" t="s">
        <v>67</v>
      </c>
      <c r="V31" s="21" t="s">
        <v>67</v>
      </c>
      <c r="W31" s="21" t="s">
        <v>67</v>
      </c>
      <c r="X31" s="21" t="s">
        <v>67</v>
      </c>
      <c r="Y31" s="21" t="s">
        <v>67</v>
      </c>
      <c r="Z31" s="21" t="s">
        <v>67</v>
      </c>
      <c r="AA31" s="21">
        <v>4.5999999999999996</v>
      </c>
      <c r="AB31" s="21">
        <v>4.5999999999999996</v>
      </c>
      <c r="AC31" s="21">
        <v>4.7</v>
      </c>
      <c r="AD31" s="21">
        <v>5</v>
      </c>
      <c r="AE31" s="21">
        <v>5</v>
      </c>
      <c r="AF31" s="21">
        <v>5.3</v>
      </c>
      <c r="AG31" s="21">
        <v>5.4</v>
      </c>
      <c r="AH31" s="21">
        <v>5.3</v>
      </c>
      <c r="AI31" s="21">
        <v>5.2</v>
      </c>
      <c r="AJ31" s="21">
        <v>5.4</v>
      </c>
      <c r="AK31" s="21">
        <v>5.6</v>
      </c>
      <c r="AL31" s="21">
        <v>5.6</v>
      </c>
      <c r="AM31" s="21">
        <v>5.5</v>
      </c>
      <c r="AN31" s="21">
        <v>6</v>
      </c>
      <c r="AO31" s="21">
        <v>6.1</v>
      </c>
      <c r="AP31" s="21">
        <v>6</v>
      </c>
      <c r="AQ31" s="21">
        <v>6.4</v>
      </c>
      <c r="AR31" s="21">
        <v>6.6</v>
      </c>
      <c r="AS31" s="21">
        <v>6.7</v>
      </c>
      <c r="AT31" s="21">
        <v>7.4</v>
      </c>
      <c r="AU31" s="21">
        <v>7.1</v>
      </c>
      <c r="AV31" s="21">
        <v>7.9</v>
      </c>
      <c r="AW31" s="21">
        <v>7.4</v>
      </c>
      <c r="AX31" s="21">
        <v>7.4</v>
      </c>
      <c r="AY31" s="21">
        <v>7.6</v>
      </c>
      <c r="AZ31" s="21">
        <v>7.5</v>
      </c>
      <c r="BA31" s="21">
        <v>7.6</v>
      </c>
      <c r="BB31" s="21">
        <v>7.8</v>
      </c>
      <c r="BC31" s="21">
        <v>7.7</v>
      </c>
      <c r="BD31" s="21">
        <v>8.1999999999999993</v>
      </c>
      <c r="BE31" s="21">
        <v>8.3000000000000007</v>
      </c>
      <c r="BF31" s="21">
        <v>8.4</v>
      </c>
      <c r="BG31" s="21">
        <v>8.5</v>
      </c>
      <c r="BH31" s="21">
        <v>8.6999999999999993</v>
      </c>
      <c r="BI31" s="21">
        <v>8.6999999999999993</v>
      </c>
      <c r="BJ31" s="21">
        <v>8.9</v>
      </c>
    </row>
    <row r="32" spans="1:62" ht="13" customHeight="1" x14ac:dyDescent="0.3">
      <c r="A32" s="14"/>
      <c r="B32" s="14"/>
      <c r="C32" s="18"/>
      <c r="D32" s="19" t="s">
        <v>94</v>
      </c>
      <c r="E32" s="20"/>
      <c r="F32" s="10" t="s">
        <v>62</v>
      </c>
      <c r="G32" s="22">
        <v>5.6</v>
      </c>
      <c r="H32" s="22">
        <v>5.6</v>
      </c>
      <c r="I32" s="22">
        <v>5.6</v>
      </c>
      <c r="J32" s="22">
        <v>5.6</v>
      </c>
      <c r="K32" s="22">
        <v>5.7</v>
      </c>
      <c r="L32" s="22">
        <v>6.1</v>
      </c>
      <c r="M32" s="22">
        <v>6.2</v>
      </c>
      <c r="N32" s="22">
        <v>6</v>
      </c>
      <c r="O32" s="22">
        <v>5.8</v>
      </c>
      <c r="P32" s="22">
        <v>5.9</v>
      </c>
      <c r="Q32" s="22">
        <v>6.2</v>
      </c>
      <c r="R32" s="22">
        <v>6.3</v>
      </c>
      <c r="S32" s="22">
        <v>6.3</v>
      </c>
      <c r="T32" s="22">
        <v>6.1</v>
      </c>
      <c r="U32" s="22">
        <v>6.3</v>
      </c>
      <c r="V32" s="22">
        <v>6.5</v>
      </c>
      <c r="W32" s="22">
        <v>6.2</v>
      </c>
      <c r="X32" s="22">
        <v>6.2</v>
      </c>
      <c r="Y32" s="22">
        <v>6.3</v>
      </c>
      <c r="Z32" s="22">
        <v>6.2</v>
      </c>
      <c r="AA32" s="22">
        <v>5.9</v>
      </c>
      <c r="AB32" s="22">
        <v>6.2</v>
      </c>
      <c r="AC32" s="22">
        <v>5.7</v>
      </c>
      <c r="AD32" s="22">
        <v>5.8</v>
      </c>
      <c r="AE32" s="22">
        <v>5.8</v>
      </c>
      <c r="AF32" s="22">
        <v>5.8</v>
      </c>
      <c r="AG32" s="22">
        <v>5.9</v>
      </c>
      <c r="AH32" s="22">
        <v>5.5</v>
      </c>
      <c r="AI32" s="22">
        <v>5.6</v>
      </c>
      <c r="AJ32" s="22">
        <v>5.6</v>
      </c>
      <c r="AK32" s="22">
        <v>5.8</v>
      </c>
      <c r="AL32" s="22">
        <v>6.1</v>
      </c>
      <c r="AM32" s="22">
        <v>6.5</v>
      </c>
      <c r="AN32" s="22">
        <v>6.4</v>
      </c>
      <c r="AO32" s="22">
        <v>6.4</v>
      </c>
      <c r="AP32" s="22">
        <v>6.5</v>
      </c>
      <c r="AQ32" s="22">
        <v>6.6</v>
      </c>
      <c r="AR32" s="22">
        <v>6.2</v>
      </c>
      <c r="AS32" s="22">
        <v>6.5</v>
      </c>
      <c r="AT32" s="22">
        <v>6.6</v>
      </c>
      <c r="AU32" s="22">
        <v>6.7</v>
      </c>
      <c r="AV32" s="22">
        <v>7</v>
      </c>
      <c r="AW32" s="22">
        <v>6.9</v>
      </c>
      <c r="AX32" s="22">
        <v>7</v>
      </c>
      <c r="AY32" s="22">
        <v>7.2</v>
      </c>
      <c r="AZ32" s="22">
        <v>7.2</v>
      </c>
      <c r="BA32" s="22">
        <v>7.3</v>
      </c>
      <c r="BB32" s="22">
        <v>7.5</v>
      </c>
      <c r="BC32" s="22">
        <v>7.3</v>
      </c>
      <c r="BD32" s="22">
        <v>7.4</v>
      </c>
      <c r="BE32" s="22">
        <v>9</v>
      </c>
      <c r="BF32" s="22">
        <v>8.1</v>
      </c>
      <c r="BG32" s="22">
        <v>7.9</v>
      </c>
      <c r="BH32" s="22">
        <v>7.6</v>
      </c>
      <c r="BI32" s="22">
        <v>7.8</v>
      </c>
      <c r="BJ32" s="22">
        <v>7.7</v>
      </c>
    </row>
    <row r="33" spans="1:62" ht="13" customHeight="1" x14ac:dyDescent="0.3">
      <c r="A33" s="14"/>
      <c r="B33" s="14"/>
      <c r="C33" s="18"/>
      <c r="D33" s="19" t="s">
        <v>95</v>
      </c>
      <c r="E33" s="20"/>
      <c r="F33" s="10" t="s">
        <v>62</v>
      </c>
      <c r="G33" s="21" t="s">
        <v>67</v>
      </c>
      <c r="H33" s="21" t="s">
        <v>67</v>
      </c>
      <c r="I33" s="21" t="s">
        <v>67</v>
      </c>
      <c r="J33" s="21" t="s">
        <v>67</v>
      </c>
      <c r="K33" s="21" t="s">
        <v>67</v>
      </c>
      <c r="L33" s="21" t="s">
        <v>67</v>
      </c>
      <c r="M33" s="21" t="s">
        <v>67</v>
      </c>
      <c r="N33" s="21" t="s">
        <v>67</v>
      </c>
      <c r="O33" s="21" t="s">
        <v>67</v>
      </c>
      <c r="P33" s="21" t="s">
        <v>67</v>
      </c>
      <c r="Q33" s="21" t="s">
        <v>67</v>
      </c>
      <c r="R33" s="21" t="s">
        <v>67</v>
      </c>
      <c r="S33" s="21" t="s">
        <v>67</v>
      </c>
      <c r="T33" s="21" t="s">
        <v>67</v>
      </c>
      <c r="U33" s="21" t="s">
        <v>67</v>
      </c>
      <c r="V33" s="21" t="s">
        <v>67</v>
      </c>
      <c r="W33" s="21" t="s">
        <v>67</v>
      </c>
      <c r="X33" s="21" t="s">
        <v>67</v>
      </c>
      <c r="Y33" s="21" t="s">
        <v>67</v>
      </c>
      <c r="Z33" s="21" t="s">
        <v>67</v>
      </c>
      <c r="AA33" s="21" t="s">
        <v>67</v>
      </c>
      <c r="AB33" s="21">
        <v>5.8</v>
      </c>
      <c r="AC33" s="21">
        <v>6</v>
      </c>
      <c r="AD33" s="21">
        <v>5.9</v>
      </c>
      <c r="AE33" s="21">
        <v>5.9</v>
      </c>
      <c r="AF33" s="21">
        <v>5.5</v>
      </c>
      <c r="AG33" s="21">
        <v>5.7</v>
      </c>
      <c r="AH33" s="21">
        <v>5.9</v>
      </c>
      <c r="AI33" s="21">
        <v>5.7</v>
      </c>
      <c r="AJ33" s="21">
        <v>5.6</v>
      </c>
      <c r="AK33" s="21">
        <v>5.2</v>
      </c>
      <c r="AL33" s="21">
        <v>5.7</v>
      </c>
      <c r="AM33" s="21">
        <v>5.8</v>
      </c>
      <c r="AN33" s="21">
        <v>5.5</v>
      </c>
      <c r="AO33" s="21">
        <v>5.4</v>
      </c>
      <c r="AP33" s="21">
        <v>5.0999999999999996</v>
      </c>
      <c r="AQ33" s="21">
        <v>5.5</v>
      </c>
      <c r="AR33" s="21">
        <v>5.0999999999999996</v>
      </c>
      <c r="AS33" s="21">
        <v>5.7</v>
      </c>
      <c r="AT33" s="21">
        <v>5.6</v>
      </c>
      <c r="AU33" s="21">
        <v>5.8</v>
      </c>
      <c r="AV33" s="21">
        <v>5.7</v>
      </c>
      <c r="AW33" s="21">
        <v>6</v>
      </c>
      <c r="AX33" s="21">
        <v>5.9</v>
      </c>
      <c r="AY33" s="21">
        <v>5.8</v>
      </c>
      <c r="AZ33" s="21">
        <v>6</v>
      </c>
      <c r="BA33" s="21">
        <v>5.9</v>
      </c>
      <c r="BB33" s="21">
        <v>6.3</v>
      </c>
      <c r="BC33" s="21">
        <v>6.3</v>
      </c>
      <c r="BD33" s="21">
        <v>5.9</v>
      </c>
      <c r="BE33" s="21">
        <v>6.2</v>
      </c>
      <c r="BF33" s="21">
        <v>6.2</v>
      </c>
      <c r="BG33" s="21">
        <v>6</v>
      </c>
      <c r="BH33" s="21">
        <v>6.3</v>
      </c>
      <c r="BI33" s="21">
        <v>6.4</v>
      </c>
      <c r="BJ33" s="21">
        <v>6.4</v>
      </c>
    </row>
    <row r="34" spans="1:62" ht="13" customHeight="1" x14ac:dyDescent="0.3">
      <c r="A34" s="14"/>
      <c r="B34" s="14"/>
      <c r="C34" s="18"/>
      <c r="D34" s="19" t="s">
        <v>96</v>
      </c>
      <c r="E34" s="20"/>
      <c r="F34" s="10" t="s">
        <v>62</v>
      </c>
      <c r="G34" s="22" t="s">
        <v>67</v>
      </c>
      <c r="H34" s="22" t="s">
        <v>67</v>
      </c>
      <c r="I34" s="22" t="s">
        <v>67</v>
      </c>
      <c r="J34" s="22" t="s">
        <v>67</v>
      </c>
      <c r="K34" s="22" t="s">
        <v>67</v>
      </c>
      <c r="L34" s="22" t="s">
        <v>67</v>
      </c>
      <c r="M34" s="22" t="s">
        <v>67</v>
      </c>
      <c r="N34" s="22" t="s">
        <v>67</v>
      </c>
      <c r="O34" s="22" t="s">
        <v>67</v>
      </c>
      <c r="P34" s="22" t="s">
        <v>67</v>
      </c>
      <c r="Q34" s="22" t="s">
        <v>67</v>
      </c>
      <c r="R34" s="22" t="s">
        <v>67</v>
      </c>
      <c r="S34" s="22" t="s">
        <v>67</v>
      </c>
      <c r="T34" s="22" t="s">
        <v>67</v>
      </c>
      <c r="U34" s="22" t="s">
        <v>67</v>
      </c>
      <c r="V34" s="22" t="s">
        <v>67</v>
      </c>
      <c r="W34" s="22" t="s">
        <v>67</v>
      </c>
      <c r="X34" s="22" t="s">
        <v>67</v>
      </c>
      <c r="Y34" s="22" t="s">
        <v>67</v>
      </c>
      <c r="Z34" s="22" t="s">
        <v>67</v>
      </c>
      <c r="AA34" s="22" t="s">
        <v>67</v>
      </c>
      <c r="AB34" s="22" t="s">
        <v>67</v>
      </c>
      <c r="AC34" s="22">
        <v>2.8</v>
      </c>
      <c r="AD34" s="22">
        <v>3.2</v>
      </c>
      <c r="AE34" s="22">
        <v>3.5</v>
      </c>
      <c r="AF34" s="22">
        <v>3.6</v>
      </c>
      <c r="AG34" s="22">
        <v>4</v>
      </c>
      <c r="AH34" s="22">
        <v>4.2</v>
      </c>
      <c r="AI34" s="22">
        <v>4.2</v>
      </c>
      <c r="AJ34" s="22">
        <v>4.4000000000000004</v>
      </c>
      <c r="AK34" s="22">
        <v>4.5</v>
      </c>
      <c r="AL34" s="22">
        <v>4.5999999999999996</v>
      </c>
      <c r="AM34" s="22">
        <v>4.5</v>
      </c>
      <c r="AN34" s="22">
        <v>4.5</v>
      </c>
      <c r="AO34" s="22">
        <v>4.8</v>
      </c>
      <c r="AP34" s="22">
        <v>5.5</v>
      </c>
      <c r="AQ34" s="22">
        <v>5.7</v>
      </c>
      <c r="AR34" s="22">
        <v>5.9</v>
      </c>
      <c r="AS34" s="22">
        <v>6.2</v>
      </c>
      <c r="AT34" s="22">
        <v>6.4</v>
      </c>
      <c r="AU34" s="22">
        <v>6.5</v>
      </c>
      <c r="AV34" s="22">
        <v>6.8</v>
      </c>
      <c r="AW34" s="22">
        <v>7.1</v>
      </c>
      <c r="AX34" s="22">
        <v>7.2</v>
      </c>
      <c r="AY34" s="22">
        <v>7.1</v>
      </c>
      <c r="AZ34" s="22">
        <v>7.2</v>
      </c>
      <c r="BA34" s="22">
        <v>7.2</v>
      </c>
      <c r="BB34" s="22">
        <v>7.6</v>
      </c>
      <c r="BC34" s="22">
        <v>7.6</v>
      </c>
      <c r="BD34" s="22">
        <v>7.8</v>
      </c>
      <c r="BE34" s="22">
        <v>7.7</v>
      </c>
      <c r="BF34" s="22">
        <v>7.7</v>
      </c>
      <c r="BG34" s="22">
        <v>7.8</v>
      </c>
      <c r="BH34" s="22">
        <v>7.7</v>
      </c>
      <c r="BI34" s="22">
        <v>7.8</v>
      </c>
      <c r="BJ34" s="22">
        <v>7.9</v>
      </c>
    </row>
    <row r="35" spans="1:62" ht="13" customHeight="1" x14ac:dyDescent="0.3">
      <c r="A35" s="14"/>
      <c r="B35" s="14"/>
      <c r="C35" s="18"/>
      <c r="D35" s="19" t="s">
        <v>97</v>
      </c>
      <c r="E35" s="20"/>
      <c r="F35" s="10" t="s">
        <v>62</v>
      </c>
      <c r="G35" s="21">
        <v>5.0999999999999996</v>
      </c>
      <c r="H35" s="21">
        <v>5</v>
      </c>
      <c r="I35" s="21">
        <v>5</v>
      </c>
      <c r="J35" s="21">
        <v>5.0999999999999996</v>
      </c>
      <c r="K35" s="21">
        <v>5</v>
      </c>
      <c r="L35" s="21">
        <v>4.8</v>
      </c>
      <c r="M35" s="21">
        <v>4.9000000000000004</v>
      </c>
      <c r="N35" s="21">
        <v>4.4000000000000004</v>
      </c>
      <c r="O35" s="21">
        <v>4.8</v>
      </c>
      <c r="P35" s="21">
        <v>4.2</v>
      </c>
      <c r="Q35" s="21">
        <v>4.3</v>
      </c>
      <c r="R35" s="21">
        <v>4.0999999999999996</v>
      </c>
      <c r="S35" s="21" t="s">
        <v>67</v>
      </c>
      <c r="T35" s="21">
        <v>4.2</v>
      </c>
      <c r="U35" s="21">
        <v>4.3</v>
      </c>
      <c r="V35" s="21">
        <v>4.3</v>
      </c>
      <c r="W35" s="21">
        <v>4.3</v>
      </c>
      <c r="X35" s="21">
        <v>3.9</v>
      </c>
      <c r="Y35" s="21">
        <v>4</v>
      </c>
      <c r="Z35" s="21">
        <v>4</v>
      </c>
      <c r="AA35" s="21">
        <v>4</v>
      </c>
      <c r="AB35" s="21">
        <v>4.3</v>
      </c>
      <c r="AC35" s="21">
        <v>4.2</v>
      </c>
      <c r="AD35" s="21">
        <v>4.3</v>
      </c>
      <c r="AE35" s="21">
        <v>4.2</v>
      </c>
      <c r="AF35" s="21">
        <v>4.4000000000000004</v>
      </c>
      <c r="AG35" s="21">
        <v>4.5</v>
      </c>
      <c r="AH35" s="21">
        <v>4.5</v>
      </c>
      <c r="AI35" s="21">
        <v>4.5</v>
      </c>
      <c r="AJ35" s="21">
        <v>4.3</v>
      </c>
      <c r="AK35" s="21">
        <v>4.3</v>
      </c>
      <c r="AL35" s="21">
        <v>4.5</v>
      </c>
      <c r="AM35" s="21">
        <v>4.5</v>
      </c>
      <c r="AN35" s="21">
        <v>4.4000000000000004</v>
      </c>
      <c r="AO35" s="21">
        <v>4.3</v>
      </c>
      <c r="AP35" s="21">
        <v>4.4000000000000004</v>
      </c>
      <c r="AQ35" s="21">
        <v>4.2</v>
      </c>
      <c r="AR35" s="21">
        <v>4.3</v>
      </c>
      <c r="AS35" s="21">
        <v>4.4000000000000004</v>
      </c>
      <c r="AT35" s="21">
        <v>4.3</v>
      </c>
      <c r="AU35" s="21">
        <v>4.4000000000000004</v>
      </c>
      <c r="AV35" s="21">
        <v>4.3</v>
      </c>
      <c r="AW35" s="21">
        <v>4.3</v>
      </c>
      <c r="AX35" s="21">
        <v>4.3</v>
      </c>
      <c r="AY35" s="21">
        <v>4.3</v>
      </c>
      <c r="AZ35" s="21">
        <v>4.0999999999999996</v>
      </c>
      <c r="BA35" s="21">
        <v>4.3</v>
      </c>
      <c r="BB35" s="21">
        <v>4.2</v>
      </c>
      <c r="BC35" s="21">
        <v>4.4000000000000004</v>
      </c>
      <c r="BD35" s="21">
        <v>4.2</v>
      </c>
      <c r="BE35" s="21">
        <v>4.2</v>
      </c>
      <c r="BF35" s="21">
        <v>4.4000000000000004</v>
      </c>
      <c r="BG35" s="21">
        <v>4.2</v>
      </c>
      <c r="BH35" s="21">
        <v>4.3</v>
      </c>
      <c r="BI35" s="21">
        <v>4.5</v>
      </c>
      <c r="BJ35" s="21">
        <v>4.4000000000000004</v>
      </c>
    </row>
    <row r="36" spans="1:62" ht="13" customHeight="1" x14ac:dyDescent="0.3">
      <c r="A36" s="14"/>
      <c r="B36" s="14"/>
      <c r="C36" s="18"/>
      <c r="D36" s="19" t="s">
        <v>98</v>
      </c>
      <c r="E36" s="20"/>
      <c r="F36" s="10" t="s">
        <v>62</v>
      </c>
      <c r="G36" s="22" t="s">
        <v>67</v>
      </c>
      <c r="H36" s="22" t="s">
        <v>67</v>
      </c>
      <c r="I36" s="22" t="s">
        <v>67</v>
      </c>
      <c r="J36" s="22" t="s">
        <v>67</v>
      </c>
      <c r="K36" s="22" t="s">
        <v>67</v>
      </c>
      <c r="L36" s="22" t="s">
        <v>67</v>
      </c>
      <c r="M36" s="22" t="s">
        <v>67</v>
      </c>
      <c r="N36" s="22" t="s">
        <v>67</v>
      </c>
      <c r="O36" s="22" t="s">
        <v>67</v>
      </c>
      <c r="P36" s="22" t="s">
        <v>67</v>
      </c>
      <c r="Q36" s="22" t="s">
        <v>67</v>
      </c>
      <c r="R36" s="22" t="s">
        <v>67</v>
      </c>
      <c r="S36" s="22" t="s">
        <v>67</v>
      </c>
      <c r="T36" s="22" t="s">
        <v>67</v>
      </c>
      <c r="U36" s="22" t="s">
        <v>67</v>
      </c>
      <c r="V36" s="22" t="s">
        <v>67</v>
      </c>
      <c r="W36" s="22" t="s">
        <v>67</v>
      </c>
      <c r="X36" s="22" t="s">
        <v>67</v>
      </c>
      <c r="Y36" s="22" t="s">
        <v>67</v>
      </c>
      <c r="Z36" s="22">
        <v>5.2</v>
      </c>
      <c r="AA36" s="22">
        <v>5.0999999999999996</v>
      </c>
      <c r="AB36" s="22">
        <v>5.0999999999999996</v>
      </c>
      <c r="AC36" s="22">
        <v>5.0999999999999996</v>
      </c>
      <c r="AD36" s="22">
        <v>5.3</v>
      </c>
      <c r="AE36" s="22">
        <v>4.9000000000000004</v>
      </c>
      <c r="AF36" s="22">
        <v>5.2</v>
      </c>
      <c r="AG36" s="22">
        <v>5.0999999999999996</v>
      </c>
      <c r="AH36" s="22">
        <v>5.0999999999999996</v>
      </c>
      <c r="AI36" s="22">
        <v>5.2</v>
      </c>
      <c r="AJ36" s="22">
        <v>5.0999999999999996</v>
      </c>
      <c r="AK36" s="22">
        <v>5.0999999999999996</v>
      </c>
      <c r="AL36" s="22">
        <v>5.2</v>
      </c>
      <c r="AM36" s="22">
        <v>5.2</v>
      </c>
      <c r="AN36" s="22">
        <v>5.3</v>
      </c>
      <c r="AO36" s="22">
        <v>5.2</v>
      </c>
      <c r="AP36" s="22">
        <v>5.5</v>
      </c>
      <c r="AQ36" s="22">
        <v>5.7</v>
      </c>
      <c r="AR36" s="22">
        <v>5.6</v>
      </c>
      <c r="AS36" s="22">
        <v>6</v>
      </c>
      <c r="AT36" s="22">
        <v>6.3</v>
      </c>
      <c r="AU36" s="22">
        <v>6</v>
      </c>
      <c r="AV36" s="22">
        <v>6.2</v>
      </c>
      <c r="AW36" s="22">
        <v>6.3</v>
      </c>
      <c r="AX36" s="22">
        <v>6.2</v>
      </c>
      <c r="AY36" s="22">
        <v>6.3</v>
      </c>
      <c r="AZ36" s="22">
        <v>6.2</v>
      </c>
      <c r="BA36" s="22">
        <v>6.4</v>
      </c>
      <c r="BB36" s="22">
        <v>6.4</v>
      </c>
      <c r="BC36" s="22">
        <v>6.4</v>
      </c>
      <c r="BD36" s="22">
        <v>6.6</v>
      </c>
      <c r="BE36" s="22">
        <v>6.6</v>
      </c>
      <c r="BF36" s="22">
        <v>6.4</v>
      </c>
      <c r="BG36" s="22">
        <v>6.7</v>
      </c>
      <c r="BH36" s="22">
        <v>6.6</v>
      </c>
      <c r="BI36" s="22">
        <v>6.4</v>
      </c>
      <c r="BJ36" s="22">
        <v>6.5</v>
      </c>
    </row>
    <row r="37" spans="1:62" ht="13" customHeight="1" x14ac:dyDescent="0.3">
      <c r="A37" s="14"/>
      <c r="B37" s="14"/>
      <c r="C37" s="18"/>
      <c r="D37" s="19" t="s">
        <v>99</v>
      </c>
      <c r="E37" s="20"/>
      <c r="F37" s="10" t="s">
        <v>62</v>
      </c>
      <c r="G37" s="21" t="s">
        <v>67</v>
      </c>
      <c r="H37" s="21" t="s">
        <v>67</v>
      </c>
      <c r="I37" s="21" t="s">
        <v>67</v>
      </c>
      <c r="J37" s="21" t="s">
        <v>67</v>
      </c>
      <c r="K37" s="21" t="s">
        <v>67</v>
      </c>
      <c r="L37" s="21" t="s">
        <v>67</v>
      </c>
      <c r="M37" s="21" t="s">
        <v>67</v>
      </c>
      <c r="N37" s="21" t="s">
        <v>67</v>
      </c>
      <c r="O37" s="21" t="s">
        <v>67</v>
      </c>
      <c r="P37" s="21" t="s">
        <v>67</v>
      </c>
      <c r="Q37" s="21" t="s">
        <v>67</v>
      </c>
      <c r="R37" s="21" t="s">
        <v>67</v>
      </c>
      <c r="S37" s="21" t="s">
        <v>67</v>
      </c>
      <c r="T37" s="21" t="s">
        <v>67</v>
      </c>
      <c r="U37" s="21" t="s">
        <v>67</v>
      </c>
      <c r="V37" s="21" t="s">
        <v>67</v>
      </c>
      <c r="W37" s="21" t="s">
        <v>67</v>
      </c>
      <c r="X37" s="21" t="s">
        <v>67</v>
      </c>
      <c r="Y37" s="21" t="s">
        <v>67</v>
      </c>
      <c r="Z37" s="21" t="s">
        <v>67</v>
      </c>
      <c r="AA37" s="21" t="s">
        <v>67</v>
      </c>
      <c r="AB37" s="21" t="s">
        <v>67</v>
      </c>
      <c r="AC37" s="21" t="s">
        <v>67</v>
      </c>
      <c r="AD37" s="21" t="s">
        <v>67</v>
      </c>
      <c r="AE37" s="21" t="s">
        <v>67</v>
      </c>
      <c r="AF37" s="21" t="s">
        <v>67</v>
      </c>
      <c r="AG37" s="21" t="s">
        <v>67</v>
      </c>
      <c r="AH37" s="21" t="s">
        <v>67</v>
      </c>
      <c r="AI37" s="21" t="s">
        <v>67</v>
      </c>
      <c r="AJ37" s="21" t="s">
        <v>67</v>
      </c>
      <c r="AK37" s="21" t="s">
        <v>67</v>
      </c>
      <c r="AL37" s="21" t="s">
        <v>67</v>
      </c>
      <c r="AM37" s="21" t="s">
        <v>67</v>
      </c>
      <c r="AN37" s="21" t="s">
        <v>67</v>
      </c>
      <c r="AO37" s="21" t="s">
        <v>67</v>
      </c>
      <c r="AP37" s="21" t="s">
        <v>67</v>
      </c>
      <c r="AQ37" s="21" t="s">
        <v>67</v>
      </c>
      <c r="AR37" s="21" t="s">
        <v>67</v>
      </c>
      <c r="AS37" s="21">
        <v>7.9</v>
      </c>
      <c r="AT37" s="21" t="s">
        <v>67</v>
      </c>
      <c r="AU37" s="21" t="s">
        <v>67</v>
      </c>
      <c r="AV37" s="21" t="s">
        <v>67</v>
      </c>
      <c r="AW37" s="21" t="s">
        <v>67</v>
      </c>
      <c r="AX37" s="21">
        <v>7.9</v>
      </c>
      <c r="AY37" s="21" t="s">
        <v>67</v>
      </c>
      <c r="AZ37" s="21" t="s">
        <v>67</v>
      </c>
      <c r="BA37" s="21" t="s">
        <v>67</v>
      </c>
      <c r="BB37" s="21" t="s">
        <v>67</v>
      </c>
      <c r="BC37" s="21">
        <v>11</v>
      </c>
      <c r="BD37" s="21" t="s">
        <v>67</v>
      </c>
      <c r="BE37" s="21" t="s">
        <v>67</v>
      </c>
      <c r="BF37" s="21" t="s">
        <v>67</v>
      </c>
      <c r="BG37" s="21">
        <v>8.8000000000000007</v>
      </c>
      <c r="BH37" s="21">
        <v>8.4</v>
      </c>
      <c r="BI37" s="21">
        <v>8.6</v>
      </c>
      <c r="BJ37" s="21">
        <v>8.6</v>
      </c>
    </row>
    <row r="38" spans="1:62" ht="13" customHeight="1" x14ac:dyDescent="0.3">
      <c r="A38" s="14"/>
      <c r="B38" s="14"/>
      <c r="C38" s="18"/>
      <c r="D38" s="19" t="s">
        <v>100</v>
      </c>
      <c r="E38" s="20"/>
      <c r="F38" s="10" t="s">
        <v>62</v>
      </c>
      <c r="G38" s="22">
        <v>6.7</v>
      </c>
      <c r="H38" s="22">
        <v>6.7</v>
      </c>
      <c r="I38" s="22">
        <v>6.7</v>
      </c>
      <c r="J38" s="22">
        <v>6.6</v>
      </c>
      <c r="K38" s="22">
        <v>6.4</v>
      </c>
      <c r="L38" s="22">
        <v>6.4</v>
      </c>
      <c r="M38" s="22">
        <v>6.5</v>
      </c>
      <c r="N38" s="22">
        <v>6.5</v>
      </c>
      <c r="O38" s="22">
        <v>6.7</v>
      </c>
      <c r="P38" s="22">
        <v>6.7</v>
      </c>
      <c r="Q38" s="22">
        <v>6.8</v>
      </c>
      <c r="R38" s="22">
        <v>6.4</v>
      </c>
      <c r="S38" s="22">
        <v>6.6</v>
      </c>
      <c r="T38" s="22">
        <v>6.5</v>
      </c>
      <c r="U38" s="22">
        <v>6.5</v>
      </c>
      <c r="V38" s="22">
        <v>6.4</v>
      </c>
      <c r="W38" s="22">
        <v>6.4</v>
      </c>
      <c r="X38" s="22">
        <v>6.5</v>
      </c>
      <c r="Y38" s="22">
        <v>6.5</v>
      </c>
      <c r="Z38" s="22">
        <v>6.7</v>
      </c>
      <c r="AA38" s="22">
        <v>6.7</v>
      </c>
      <c r="AB38" s="22">
        <v>6.5</v>
      </c>
      <c r="AC38" s="22">
        <v>6.6</v>
      </c>
      <c r="AD38" s="22">
        <v>6.6</v>
      </c>
      <c r="AE38" s="22">
        <v>6.6</v>
      </c>
      <c r="AF38" s="22">
        <v>6.7</v>
      </c>
      <c r="AG38" s="22">
        <v>6.8</v>
      </c>
      <c r="AH38" s="22">
        <v>6.8</v>
      </c>
      <c r="AI38" s="22">
        <v>6.6</v>
      </c>
      <c r="AJ38" s="22">
        <v>6.7</v>
      </c>
      <c r="AK38" s="22">
        <v>6.7</v>
      </c>
      <c r="AL38" s="22">
        <v>6.8</v>
      </c>
      <c r="AM38" s="22">
        <v>6.7</v>
      </c>
      <c r="AN38" s="22">
        <v>6.8</v>
      </c>
      <c r="AO38" s="22">
        <v>6.9</v>
      </c>
      <c r="AP38" s="22">
        <v>7.2</v>
      </c>
      <c r="AQ38" s="22">
        <v>7.2</v>
      </c>
      <c r="AR38" s="22">
        <v>7.3</v>
      </c>
      <c r="AS38" s="22">
        <v>7.4</v>
      </c>
      <c r="AT38" s="22">
        <v>7.5</v>
      </c>
      <c r="AU38" s="22">
        <v>7.5</v>
      </c>
      <c r="AV38" s="22">
        <v>7.5</v>
      </c>
      <c r="AW38" s="22">
        <v>7.6</v>
      </c>
      <c r="AX38" s="22">
        <v>7.6</v>
      </c>
      <c r="AY38" s="22">
        <v>7.5</v>
      </c>
      <c r="AZ38" s="22">
        <v>7.5</v>
      </c>
      <c r="BA38" s="22">
        <v>7.5</v>
      </c>
      <c r="BB38" s="22">
        <v>7.1</v>
      </c>
      <c r="BC38" s="22">
        <v>7.1</v>
      </c>
      <c r="BD38" s="22">
        <v>7.1</v>
      </c>
      <c r="BE38" s="22">
        <v>6.9</v>
      </c>
      <c r="BF38" s="22">
        <v>7</v>
      </c>
      <c r="BG38" s="22">
        <v>7</v>
      </c>
      <c r="BH38" s="22">
        <v>7</v>
      </c>
      <c r="BI38" s="22">
        <v>6.9</v>
      </c>
      <c r="BJ38" s="22">
        <v>6.9</v>
      </c>
    </row>
    <row r="39" spans="1:62" ht="13" customHeight="1" x14ac:dyDescent="0.3">
      <c r="A39" s="14"/>
      <c r="B39" s="14"/>
      <c r="C39" s="18"/>
      <c r="D39" s="19" t="s">
        <v>101</v>
      </c>
      <c r="E39" s="20"/>
      <c r="F39" s="10" t="s">
        <v>62</v>
      </c>
      <c r="G39" s="21" t="s">
        <v>67</v>
      </c>
      <c r="H39" s="21" t="s">
        <v>67</v>
      </c>
      <c r="I39" s="21" t="s">
        <v>67</v>
      </c>
      <c r="J39" s="21" t="s">
        <v>67</v>
      </c>
      <c r="K39" s="21" t="s">
        <v>67</v>
      </c>
      <c r="L39" s="21" t="s">
        <v>67</v>
      </c>
      <c r="M39" s="21" t="s">
        <v>67</v>
      </c>
      <c r="N39" s="21" t="s">
        <v>67</v>
      </c>
      <c r="O39" s="21" t="s">
        <v>67</v>
      </c>
      <c r="P39" s="21" t="s">
        <v>67</v>
      </c>
      <c r="Q39" s="21">
        <v>7.9</v>
      </c>
      <c r="R39" s="21" t="s">
        <v>67</v>
      </c>
      <c r="S39" s="21" t="s">
        <v>67</v>
      </c>
      <c r="T39" s="21" t="s">
        <v>67</v>
      </c>
      <c r="U39" s="21" t="s">
        <v>67</v>
      </c>
      <c r="V39" s="21">
        <v>7.4</v>
      </c>
      <c r="W39" s="21">
        <v>7.3</v>
      </c>
      <c r="X39" s="21">
        <v>7.1</v>
      </c>
      <c r="Y39" s="21">
        <v>7.1</v>
      </c>
      <c r="Z39" s="21">
        <v>6.9</v>
      </c>
      <c r="AA39" s="21">
        <v>6.8</v>
      </c>
      <c r="AB39" s="21">
        <v>6.8</v>
      </c>
      <c r="AC39" s="21">
        <v>6.8</v>
      </c>
      <c r="AD39" s="21">
        <v>6.8</v>
      </c>
      <c r="AE39" s="21">
        <v>6.7</v>
      </c>
      <c r="AF39" s="21">
        <v>6.8</v>
      </c>
      <c r="AG39" s="21">
        <v>6.8</v>
      </c>
      <c r="AH39" s="21">
        <v>6.9</v>
      </c>
      <c r="AI39" s="21">
        <v>7</v>
      </c>
      <c r="AJ39" s="21">
        <v>7</v>
      </c>
      <c r="AK39" s="21">
        <v>7.2</v>
      </c>
      <c r="AL39" s="21">
        <v>7.1</v>
      </c>
      <c r="AM39" s="21">
        <v>7.1</v>
      </c>
      <c r="AN39" s="21">
        <v>7.2</v>
      </c>
      <c r="AO39" s="21">
        <v>7.3</v>
      </c>
      <c r="AP39" s="21">
        <v>7.3</v>
      </c>
      <c r="AQ39" s="21">
        <v>7.4</v>
      </c>
      <c r="AR39" s="21">
        <v>7.5</v>
      </c>
      <c r="AS39" s="21">
        <v>7.6</v>
      </c>
      <c r="AT39" s="21">
        <v>7.6</v>
      </c>
      <c r="AU39" s="21">
        <v>7.6</v>
      </c>
      <c r="AV39" s="21">
        <v>7.7</v>
      </c>
      <c r="AW39" s="21">
        <v>7.8</v>
      </c>
      <c r="AX39" s="21">
        <v>7.9</v>
      </c>
      <c r="AY39" s="21">
        <v>8.1</v>
      </c>
      <c r="AZ39" s="21">
        <v>8.1999999999999993</v>
      </c>
      <c r="BA39" s="21">
        <v>8.3000000000000007</v>
      </c>
      <c r="BB39" s="21">
        <v>8.1999999999999993</v>
      </c>
      <c r="BC39" s="21">
        <v>8.1999999999999993</v>
      </c>
      <c r="BD39" s="21">
        <v>8.1999999999999993</v>
      </c>
      <c r="BE39" s="21">
        <v>8.1999999999999993</v>
      </c>
      <c r="BF39" s="21">
        <v>8.1</v>
      </c>
      <c r="BG39" s="21">
        <v>8</v>
      </c>
      <c r="BH39" s="21">
        <v>8</v>
      </c>
      <c r="BI39" s="21">
        <v>8</v>
      </c>
      <c r="BJ39" s="21">
        <v>8.1</v>
      </c>
    </row>
    <row r="40" spans="1:62" ht="13" customHeight="1" x14ac:dyDescent="0.3">
      <c r="A40" s="14"/>
      <c r="B40" s="14"/>
      <c r="C40" s="18"/>
      <c r="D40" s="16" t="s">
        <v>102</v>
      </c>
      <c r="E40" s="15" t="s">
        <v>103</v>
      </c>
      <c r="F40" s="10" t="s">
        <v>62</v>
      </c>
      <c r="G40" s="22" t="s">
        <v>67</v>
      </c>
      <c r="H40" s="22" t="s">
        <v>67</v>
      </c>
      <c r="I40" s="22" t="s">
        <v>67</v>
      </c>
      <c r="J40" s="22" t="s">
        <v>67</v>
      </c>
      <c r="K40" s="22" t="s">
        <v>67</v>
      </c>
      <c r="L40" s="22" t="s">
        <v>67</v>
      </c>
      <c r="M40" s="22" t="s">
        <v>67</v>
      </c>
      <c r="N40" s="22" t="s">
        <v>67</v>
      </c>
      <c r="O40" s="22" t="s">
        <v>67</v>
      </c>
      <c r="P40" s="22" t="s">
        <v>67</v>
      </c>
      <c r="Q40" s="22" t="s">
        <v>67</v>
      </c>
      <c r="R40" s="22" t="s">
        <v>67</v>
      </c>
      <c r="S40" s="22" t="s">
        <v>67</v>
      </c>
      <c r="T40" s="22" t="s">
        <v>67</v>
      </c>
      <c r="U40" s="22" t="s">
        <v>67</v>
      </c>
      <c r="V40" s="22" t="s">
        <v>67</v>
      </c>
      <c r="W40" s="22" t="s">
        <v>67</v>
      </c>
      <c r="X40" s="22" t="s">
        <v>67</v>
      </c>
      <c r="Y40" s="22" t="s">
        <v>67</v>
      </c>
      <c r="Z40" s="22" t="s">
        <v>67</v>
      </c>
      <c r="AA40" s="22" t="s">
        <v>67</v>
      </c>
      <c r="AB40" s="22" t="s">
        <v>67</v>
      </c>
      <c r="AC40" s="22" t="s">
        <v>67</v>
      </c>
      <c r="AD40" s="22" t="s">
        <v>67</v>
      </c>
      <c r="AE40" s="22" t="s">
        <v>67</v>
      </c>
      <c r="AF40" s="22" t="s">
        <v>67</v>
      </c>
      <c r="AG40" s="22" t="s">
        <v>67</v>
      </c>
      <c r="AH40" s="22" t="s">
        <v>67</v>
      </c>
      <c r="AI40" s="22" t="s">
        <v>67</v>
      </c>
      <c r="AJ40" s="22" t="s">
        <v>67</v>
      </c>
      <c r="AK40" s="22" t="s">
        <v>67</v>
      </c>
      <c r="AL40" s="22" t="s">
        <v>67</v>
      </c>
      <c r="AM40" s="22" t="s">
        <v>67</v>
      </c>
      <c r="AN40" s="22" t="s">
        <v>67</v>
      </c>
      <c r="AO40" s="22" t="s">
        <v>67</v>
      </c>
      <c r="AP40" s="22" t="s">
        <v>67</v>
      </c>
      <c r="AQ40" s="22">
        <v>10.4</v>
      </c>
      <c r="AR40" s="22" t="s">
        <v>67</v>
      </c>
      <c r="AS40" s="22" t="s">
        <v>67</v>
      </c>
      <c r="AT40" s="22" t="s">
        <v>67</v>
      </c>
      <c r="AU40" s="22" t="s">
        <v>67</v>
      </c>
      <c r="AV40" s="22" t="s">
        <v>67</v>
      </c>
      <c r="AW40" s="22" t="s">
        <v>67</v>
      </c>
      <c r="AX40" s="22">
        <v>8.1999999999999993</v>
      </c>
      <c r="AY40" s="22">
        <v>8.1999999999999993</v>
      </c>
      <c r="AZ40" s="22">
        <v>8.1</v>
      </c>
      <c r="BA40" s="22">
        <v>8.1999999999999993</v>
      </c>
      <c r="BB40" s="22">
        <v>8.1999999999999993</v>
      </c>
      <c r="BC40" s="22" t="s">
        <v>67</v>
      </c>
      <c r="BD40" s="22">
        <v>7.8</v>
      </c>
      <c r="BE40" s="22">
        <v>8.4</v>
      </c>
      <c r="BF40" s="22">
        <v>8.5</v>
      </c>
      <c r="BG40" s="22" t="s">
        <v>67</v>
      </c>
      <c r="BH40" s="22" t="s">
        <v>67</v>
      </c>
      <c r="BI40" s="22" t="s">
        <v>67</v>
      </c>
      <c r="BJ40" s="22" t="s">
        <v>67</v>
      </c>
    </row>
    <row r="41" spans="1:62" ht="13" customHeight="1" x14ac:dyDescent="0.3">
      <c r="A41" s="14"/>
      <c r="B41" s="14"/>
      <c r="C41" s="18"/>
      <c r="D41" s="18"/>
      <c r="E41" s="15" t="s">
        <v>104</v>
      </c>
      <c r="F41" s="10" t="s">
        <v>62</v>
      </c>
      <c r="G41" s="21" t="s">
        <v>67</v>
      </c>
      <c r="H41" s="21" t="s">
        <v>67</v>
      </c>
      <c r="I41" s="21" t="s">
        <v>67</v>
      </c>
      <c r="J41" s="21" t="s">
        <v>67</v>
      </c>
      <c r="K41" s="21" t="s">
        <v>67</v>
      </c>
      <c r="L41" s="21" t="s">
        <v>67</v>
      </c>
      <c r="M41" s="21" t="s">
        <v>67</v>
      </c>
      <c r="N41" s="21" t="s">
        <v>67</v>
      </c>
      <c r="O41" s="21" t="s">
        <v>67</v>
      </c>
      <c r="P41" s="21" t="s">
        <v>67</v>
      </c>
      <c r="Q41" s="21" t="s">
        <v>67</v>
      </c>
      <c r="R41" s="21" t="s">
        <v>67</v>
      </c>
      <c r="S41" s="21" t="s">
        <v>67</v>
      </c>
      <c r="T41" s="21" t="s">
        <v>67</v>
      </c>
      <c r="U41" s="21" t="s">
        <v>67</v>
      </c>
      <c r="V41" s="21" t="s">
        <v>67</v>
      </c>
      <c r="W41" s="21" t="s">
        <v>67</v>
      </c>
      <c r="X41" s="21" t="s">
        <v>67</v>
      </c>
      <c r="Y41" s="21" t="s">
        <v>67</v>
      </c>
      <c r="Z41" s="21" t="s">
        <v>67</v>
      </c>
      <c r="AA41" s="21" t="s">
        <v>67</v>
      </c>
      <c r="AB41" s="21" t="s">
        <v>67</v>
      </c>
      <c r="AC41" s="21" t="s">
        <v>67</v>
      </c>
      <c r="AD41" s="21" t="s">
        <v>67</v>
      </c>
      <c r="AE41" s="21" t="s">
        <v>67</v>
      </c>
      <c r="AF41" s="21" t="s">
        <v>67</v>
      </c>
      <c r="AG41" s="21" t="s">
        <v>67</v>
      </c>
      <c r="AH41" s="21" t="s">
        <v>67</v>
      </c>
      <c r="AI41" s="21" t="s">
        <v>67</v>
      </c>
      <c r="AJ41" s="21" t="s">
        <v>67</v>
      </c>
      <c r="AK41" s="21" t="s">
        <v>67</v>
      </c>
      <c r="AL41" s="21" t="s">
        <v>67</v>
      </c>
      <c r="AM41" s="21" t="s">
        <v>67</v>
      </c>
      <c r="AN41" s="21" t="s">
        <v>67</v>
      </c>
      <c r="AO41" s="21" t="s">
        <v>67</v>
      </c>
      <c r="AP41" s="21" t="s">
        <v>67</v>
      </c>
      <c r="AQ41" s="21" t="s">
        <v>67</v>
      </c>
      <c r="AR41" s="21" t="s">
        <v>67</v>
      </c>
      <c r="AS41" s="21" t="s">
        <v>67</v>
      </c>
      <c r="AT41" s="21">
        <v>5.9</v>
      </c>
      <c r="AU41" s="21">
        <v>2.4</v>
      </c>
      <c r="AV41" s="21" t="s">
        <v>67</v>
      </c>
      <c r="AW41" s="21" t="s">
        <v>67</v>
      </c>
      <c r="AX41" s="21">
        <v>3.7</v>
      </c>
      <c r="AY41" s="21" t="s">
        <v>67</v>
      </c>
      <c r="AZ41" s="21">
        <v>2.2000000000000002</v>
      </c>
      <c r="BA41" s="21">
        <v>2.2000000000000002</v>
      </c>
      <c r="BB41" s="21">
        <v>2.2999999999999998</v>
      </c>
      <c r="BC41" s="21">
        <v>2.4</v>
      </c>
      <c r="BD41" s="21">
        <v>2.4</v>
      </c>
      <c r="BE41" s="21">
        <v>2.2999999999999998</v>
      </c>
      <c r="BF41" s="21">
        <v>2.2999999999999998</v>
      </c>
      <c r="BG41" s="21">
        <v>2.4</v>
      </c>
      <c r="BH41" s="21" t="s">
        <v>67</v>
      </c>
      <c r="BI41" s="21" t="s">
        <v>67</v>
      </c>
      <c r="BJ41" s="21" t="s">
        <v>67</v>
      </c>
    </row>
    <row r="42" spans="1:62" ht="13" customHeight="1" x14ac:dyDescent="0.3">
      <c r="A42" s="14"/>
      <c r="B42" s="14"/>
      <c r="C42" s="18"/>
      <c r="D42" s="18"/>
      <c r="E42" s="15" t="s">
        <v>105</v>
      </c>
      <c r="F42" s="10" t="s">
        <v>62</v>
      </c>
      <c r="G42" s="22" t="s">
        <v>67</v>
      </c>
      <c r="H42" s="22" t="s">
        <v>67</v>
      </c>
      <c r="I42" s="22" t="s">
        <v>67</v>
      </c>
      <c r="J42" s="22" t="s">
        <v>67</v>
      </c>
      <c r="K42" s="22" t="s">
        <v>67</v>
      </c>
      <c r="L42" s="22" t="s">
        <v>67</v>
      </c>
      <c r="M42" s="22" t="s">
        <v>67</v>
      </c>
      <c r="N42" s="22" t="s">
        <v>67</v>
      </c>
      <c r="O42" s="22" t="s">
        <v>67</v>
      </c>
      <c r="P42" s="22" t="s">
        <v>67</v>
      </c>
      <c r="Q42" s="22" t="s">
        <v>67</v>
      </c>
      <c r="R42" s="22" t="s">
        <v>67</v>
      </c>
      <c r="S42" s="22" t="s">
        <v>67</v>
      </c>
      <c r="T42" s="22" t="s">
        <v>67</v>
      </c>
      <c r="U42" s="22" t="s">
        <v>67</v>
      </c>
      <c r="V42" s="22" t="s">
        <v>67</v>
      </c>
      <c r="W42" s="22" t="s">
        <v>67</v>
      </c>
      <c r="X42" s="22" t="s">
        <v>67</v>
      </c>
      <c r="Y42" s="22" t="s">
        <v>67</v>
      </c>
      <c r="Z42" s="22" t="s">
        <v>67</v>
      </c>
      <c r="AA42" s="22" t="s">
        <v>67</v>
      </c>
      <c r="AB42" s="22" t="s">
        <v>67</v>
      </c>
      <c r="AC42" s="22" t="s">
        <v>67</v>
      </c>
      <c r="AD42" s="22" t="s">
        <v>67</v>
      </c>
      <c r="AE42" s="22" t="s">
        <v>67</v>
      </c>
      <c r="AF42" s="22" t="s">
        <v>67</v>
      </c>
      <c r="AG42" s="22" t="s">
        <v>67</v>
      </c>
      <c r="AH42" s="22" t="s">
        <v>67</v>
      </c>
      <c r="AI42" s="22" t="s">
        <v>67</v>
      </c>
      <c r="AJ42" s="22" t="s">
        <v>67</v>
      </c>
      <c r="AK42" s="22">
        <v>7.2</v>
      </c>
      <c r="AL42" s="22" t="s">
        <v>67</v>
      </c>
      <c r="AM42" s="22" t="s">
        <v>67</v>
      </c>
      <c r="AN42" s="22" t="s">
        <v>67</v>
      </c>
      <c r="AO42" s="22" t="s">
        <v>67</v>
      </c>
      <c r="AP42" s="22">
        <v>8.6999999999999993</v>
      </c>
      <c r="AQ42" s="22" t="s">
        <v>67</v>
      </c>
      <c r="AR42" s="22" t="s">
        <v>67</v>
      </c>
      <c r="AS42" s="22" t="s">
        <v>67</v>
      </c>
      <c r="AT42" s="22" t="s">
        <v>67</v>
      </c>
      <c r="AU42" s="22">
        <v>8.6999999999999993</v>
      </c>
      <c r="AV42" s="22" t="s">
        <v>67</v>
      </c>
      <c r="AW42" s="22" t="s">
        <v>67</v>
      </c>
      <c r="AX42" s="22" t="s">
        <v>67</v>
      </c>
      <c r="AY42" s="22" t="s">
        <v>67</v>
      </c>
      <c r="AZ42" s="22">
        <v>6</v>
      </c>
      <c r="BA42" s="22" t="s">
        <v>67</v>
      </c>
      <c r="BB42" s="22" t="s">
        <v>67</v>
      </c>
      <c r="BC42" s="22" t="s">
        <v>67</v>
      </c>
      <c r="BD42" s="22" t="s">
        <v>67</v>
      </c>
      <c r="BE42" s="22" t="s">
        <v>67</v>
      </c>
      <c r="BF42" s="22" t="s">
        <v>67</v>
      </c>
      <c r="BG42" s="22">
        <v>9.5</v>
      </c>
      <c r="BH42" s="22" t="s">
        <v>67</v>
      </c>
      <c r="BI42" s="22" t="s">
        <v>67</v>
      </c>
      <c r="BJ42" s="22" t="s">
        <v>67</v>
      </c>
    </row>
    <row r="43" spans="1:62" ht="13" customHeight="1" x14ac:dyDescent="0.3">
      <c r="A43" s="14"/>
      <c r="B43" s="14"/>
      <c r="C43" s="18"/>
      <c r="D43" s="18"/>
      <c r="E43" s="15" t="s">
        <v>106</v>
      </c>
      <c r="F43" s="10" t="s">
        <v>62</v>
      </c>
      <c r="G43" s="21" t="s">
        <v>67</v>
      </c>
      <c r="H43" s="21" t="s">
        <v>67</v>
      </c>
      <c r="I43" s="21" t="s">
        <v>67</v>
      </c>
      <c r="J43" s="21" t="s">
        <v>67</v>
      </c>
      <c r="K43" s="21" t="s">
        <v>67</v>
      </c>
      <c r="L43" s="21" t="s">
        <v>67</v>
      </c>
      <c r="M43" s="21" t="s">
        <v>67</v>
      </c>
      <c r="N43" s="21" t="s">
        <v>67</v>
      </c>
      <c r="O43" s="21" t="s">
        <v>67</v>
      </c>
      <c r="P43" s="21" t="s">
        <v>67</v>
      </c>
      <c r="Q43" s="21" t="s">
        <v>67</v>
      </c>
      <c r="R43" s="21" t="s">
        <v>67</v>
      </c>
      <c r="S43" s="21" t="s">
        <v>67</v>
      </c>
      <c r="T43" s="21" t="s">
        <v>67</v>
      </c>
      <c r="U43" s="21" t="s">
        <v>67</v>
      </c>
      <c r="V43" s="21" t="s">
        <v>67</v>
      </c>
      <c r="W43" s="21" t="s">
        <v>67</v>
      </c>
      <c r="X43" s="21" t="s">
        <v>67</v>
      </c>
      <c r="Y43" s="21" t="s">
        <v>67</v>
      </c>
      <c r="Z43" s="21" t="s">
        <v>67</v>
      </c>
      <c r="AA43" s="21" t="s">
        <v>67</v>
      </c>
      <c r="AB43" s="21" t="s">
        <v>67</v>
      </c>
      <c r="AC43" s="21" t="s">
        <v>67</v>
      </c>
      <c r="AD43" s="21" t="s">
        <v>67</v>
      </c>
      <c r="AE43" s="21" t="s">
        <v>67</v>
      </c>
      <c r="AF43" s="21" t="s">
        <v>67</v>
      </c>
      <c r="AG43" s="21" t="s">
        <v>67</v>
      </c>
      <c r="AH43" s="21" t="s">
        <v>67</v>
      </c>
      <c r="AI43" s="21" t="s">
        <v>67</v>
      </c>
      <c r="AJ43" s="21" t="s">
        <v>67</v>
      </c>
      <c r="AK43" s="21" t="s">
        <v>67</v>
      </c>
      <c r="AL43" s="21" t="s">
        <v>67</v>
      </c>
      <c r="AM43" s="21" t="s">
        <v>67</v>
      </c>
      <c r="AN43" s="21" t="s">
        <v>67</v>
      </c>
      <c r="AO43" s="21" t="s">
        <v>67</v>
      </c>
      <c r="AP43" s="21" t="s">
        <v>67</v>
      </c>
      <c r="AQ43" s="21" t="s">
        <v>67</v>
      </c>
      <c r="AR43" s="21" t="s">
        <v>67</v>
      </c>
      <c r="AS43" s="21" t="s">
        <v>67</v>
      </c>
      <c r="AT43" s="21" t="s">
        <v>67</v>
      </c>
      <c r="AU43" s="21">
        <v>6.5</v>
      </c>
      <c r="AV43" s="21" t="s">
        <v>67</v>
      </c>
      <c r="AW43" s="21" t="s">
        <v>67</v>
      </c>
      <c r="AX43" s="21">
        <v>7</v>
      </c>
      <c r="AY43" s="21" t="s">
        <v>67</v>
      </c>
      <c r="AZ43" s="21">
        <v>7.1</v>
      </c>
      <c r="BA43" s="21" t="s">
        <v>67</v>
      </c>
      <c r="BB43" s="21">
        <v>6.6</v>
      </c>
      <c r="BC43" s="21">
        <v>6.5</v>
      </c>
      <c r="BD43" s="21" t="s">
        <v>67</v>
      </c>
      <c r="BE43" s="21">
        <v>6.7</v>
      </c>
      <c r="BF43" s="21">
        <v>7.2</v>
      </c>
      <c r="BG43" s="21">
        <v>7.3</v>
      </c>
      <c r="BH43" s="21" t="s">
        <v>67</v>
      </c>
      <c r="BI43" s="21" t="s">
        <v>67</v>
      </c>
      <c r="BJ43" s="21" t="s">
        <v>67</v>
      </c>
    </row>
    <row r="44" spans="1:62" ht="13" customHeight="1" x14ac:dyDescent="0.3">
      <c r="A44" s="14"/>
      <c r="B44" s="14"/>
      <c r="C44" s="18"/>
      <c r="D44" s="18"/>
      <c r="E44" s="15" t="s">
        <v>107</v>
      </c>
      <c r="F44" s="10" t="s">
        <v>62</v>
      </c>
      <c r="G44" s="22" t="s">
        <v>67</v>
      </c>
      <c r="H44" s="22" t="s">
        <v>67</v>
      </c>
      <c r="I44" s="22" t="s">
        <v>67</v>
      </c>
      <c r="J44" s="22" t="s">
        <v>67</v>
      </c>
      <c r="K44" s="22" t="s">
        <v>67</v>
      </c>
      <c r="L44" s="22" t="s">
        <v>67</v>
      </c>
      <c r="M44" s="22" t="s">
        <v>67</v>
      </c>
      <c r="N44" s="22" t="s">
        <v>67</v>
      </c>
      <c r="O44" s="22" t="s">
        <v>67</v>
      </c>
      <c r="P44" s="22" t="s">
        <v>67</v>
      </c>
      <c r="Q44" s="22" t="s">
        <v>67</v>
      </c>
      <c r="R44" s="22" t="s">
        <v>67</v>
      </c>
      <c r="S44" s="22" t="s">
        <v>67</v>
      </c>
      <c r="T44" s="22" t="s">
        <v>67</v>
      </c>
      <c r="U44" s="22" t="s">
        <v>67</v>
      </c>
      <c r="V44" s="22" t="s">
        <v>67</v>
      </c>
      <c r="W44" s="22" t="s">
        <v>67</v>
      </c>
      <c r="X44" s="22" t="s">
        <v>67</v>
      </c>
      <c r="Y44" s="22" t="s">
        <v>67</v>
      </c>
      <c r="Z44" s="22" t="s">
        <v>67</v>
      </c>
      <c r="AA44" s="22" t="s">
        <v>67</v>
      </c>
      <c r="AB44" s="22" t="s">
        <v>67</v>
      </c>
      <c r="AC44" s="22" t="s">
        <v>67</v>
      </c>
      <c r="AD44" s="22" t="s">
        <v>67</v>
      </c>
      <c r="AE44" s="22" t="s">
        <v>67</v>
      </c>
      <c r="AF44" s="22" t="s">
        <v>67</v>
      </c>
      <c r="AG44" s="22" t="s">
        <v>67</v>
      </c>
      <c r="AH44" s="22" t="s">
        <v>67</v>
      </c>
      <c r="AI44" s="22" t="s">
        <v>67</v>
      </c>
      <c r="AJ44" s="22" t="s">
        <v>67</v>
      </c>
      <c r="AK44" s="22" t="s">
        <v>67</v>
      </c>
      <c r="AL44" s="22" t="s">
        <v>67</v>
      </c>
      <c r="AM44" s="22" t="s">
        <v>67</v>
      </c>
      <c r="AN44" s="22">
        <v>31.7</v>
      </c>
      <c r="AO44" s="22" t="s">
        <v>67</v>
      </c>
      <c r="AP44" s="22" t="s">
        <v>67</v>
      </c>
      <c r="AQ44" s="22" t="s">
        <v>67</v>
      </c>
      <c r="AR44" s="22" t="s">
        <v>67</v>
      </c>
      <c r="AS44" s="22" t="s">
        <v>67</v>
      </c>
      <c r="AT44" s="22">
        <v>30.4</v>
      </c>
      <c r="AU44" s="22" t="s">
        <v>67</v>
      </c>
      <c r="AV44" s="22" t="s">
        <v>67</v>
      </c>
      <c r="AW44" s="22" t="s">
        <v>67</v>
      </c>
      <c r="AX44" s="22" t="s">
        <v>67</v>
      </c>
      <c r="AY44" s="22" t="s">
        <v>67</v>
      </c>
      <c r="AZ44" s="22" t="s">
        <v>67</v>
      </c>
      <c r="BA44" s="22">
        <v>28</v>
      </c>
      <c r="BB44" s="22" t="s">
        <v>67</v>
      </c>
      <c r="BC44" s="22" t="s">
        <v>67</v>
      </c>
      <c r="BD44" s="22" t="s">
        <v>67</v>
      </c>
      <c r="BE44" s="22" t="s">
        <v>67</v>
      </c>
      <c r="BF44" s="22" t="s">
        <v>67</v>
      </c>
      <c r="BG44" s="22" t="s">
        <v>67</v>
      </c>
      <c r="BH44" s="22" t="s">
        <v>67</v>
      </c>
      <c r="BI44" s="22" t="s">
        <v>67</v>
      </c>
      <c r="BJ44" s="22" t="s">
        <v>67</v>
      </c>
    </row>
    <row r="45" spans="1:62" ht="13" customHeight="1" x14ac:dyDescent="0.3">
      <c r="A45" s="14"/>
      <c r="B45" s="14"/>
      <c r="C45" s="18"/>
      <c r="D45" s="18"/>
      <c r="E45" s="15" t="s">
        <v>108</v>
      </c>
      <c r="F45" s="10" t="s">
        <v>62</v>
      </c>
      <c r="G45" s="21" t="s">
        <v>67</v>
      </c>
      <c r="H45" s="21" t="s">
        <v>67</v>
      </c>
      <c r="I45" s="21" t="s">
        <v>67</v>
      </c>
      <c r="J45" s="21" t="s">
        <v>67</v>
      </c>
      <c r="K45" s="21" t="s">
        <v>67</v>
      </c>
      <c r="L45" s="21" t="s">
        <v>67</v>
      </c>
      <c r="M45" s="21" t="s">
        <v>67</v>
      </c>
      <c r="N45" s="21" t="s">
        <v>67</v>
      </c>
      <c r="O45" s="21" t="s">
        <v>67</v>
      </c>
      <c r="P45" s="21" t="s">
        <v>67</v>
      </c>
      <c r="Q45" s="21" t="s">
        <v>67</v>
      </c>
      <c r="R45" s="21" t="s">
        <v>67</v>
      </c>
      <c r="S45" s="21" t="s">
        <v>67</v>
      </c>
      <c r="T45" s="21" t="s">
        <v>67</v>
      </c>
      <c r="U45" s="21" t="s">
        <v>67</v>
      </c>
      <c r="V45" s="21" t="s">
        <v>67</v>
      </c>
      <c r="W45" s="21" t="s">
        <v>67</v>
      </c>
      <c r="X45" s="21" t="s">
        <v>67</v>
      </c>
      <c r="Y45" s="21" t="s">
        <v>67</v>
      </c>
      <c r="Z45" s="21" t="s">
        <v>67</v>
      </c>
      <c r="AA45" s="21" t="s">
        <v>67</v>
      </c>
      <c r="AB45" s="21" t="s">
        <v>67</v>
      </c>
      <c r="AC45" s="21" t="s">
        <v>67</v>
      </c>
      <c r="AD45" s="21" t="s">
        <v>67</v>
      </c>
      <c r="AE45" s="21" t="s">
        <v>67</v>
      </c>
      <c r="AF45" s="21" t="s">
        <v>67</v>
      </c>
      <c r="AG45" s="21" t="s">
        <v>67</v>
      </c>
      <c r="AH45" s="21" t="s">
        <v>67</v>
      </c>
      <c r="AI45" s="21" t="s">
        <v>67</v>
      </c>
      <c r="AJ45" s="21" t="s">
        <v>67</v>
      </c>
      <c r="AK45" s="21" t="s">
        <v>67</v>
      </c>
      <c r="AL45" s="21">
        <v>9.1</v>
      </c>
      <c r="AM45" s="21" t="s">
        <v>67</v>
      </c>
      <c r="AN45" s="21" t="s">
        <v>67</v>
      </c>
      <c r="AO45" s="21">
        <v>9.6999999999999993</v>
      </c>
      <c r="AP45" s="21" t="s">
        <v>67</v>
      </c>
      <c r="AQ45" s="21" t="s">
        <v>67</v>
      </c>
      <c r="AR45" s="21">
        <v>10.3</v>
      </c>
      <c r="AS45" s="21" t="s">
        <v>67</v>
      </c>
      <c r="AT45" s="21" t="s">
        <v>67</v>
      </c>
      <c r="AU45" s="21" t="s">
        <v>67</v>
      </c>
      <c r="AV45" s="21" t="s">
        <v>67</v>
      </c>
      <c r="AW45" s="21">
        <v>9</v>
      </c>
      <c r="AX45" s="21" t="s">
        <v>67</v>
      </c>
      <c r="AY45" s="21" t="s">
        <v>67</v>
      </c>
      <c r="AZ45" s="21" t="s">
        <v>67</v>
      </c>
      <c r="BA45" s="21" t="s">
        <v>67</v>
      </c>
      <c r="BB45" s="21">
        <v>9</v>
      </c>
      <c r="BC45" s="21" t="s">
        <v>67</v>
      </c>
      <c r="BD45" s="21" t="s">
        <v>67</v>
      </c>
      <c r="BE45" s="21">
        <v>11.1</v>
      </c>
      <c r="BF45" s="21" t="s">
        <v>67</v>
      </c>
      <c r="BG45" s="21" t="s">
        <v>67</v>
      </c>
      <c r="BH45" s="21" t="s">
        <v>67</v>
      </c>
      <c r="BI45" s="21" t="s">
        <v>67</v>
      </c>
      <c r="BJ45" s="21" t="s">
        <v>67</v>
      </c>
    </row>
    <row r="46" spans="1:62" ht="13" customHeight="1" x14ac:dyDescent="0.3">
      <c r="A46" s="14"/>
      <c r="B46" s="14"/>
      <c r="C46" s="18"/>
      <c r="D46" s="18"/>
      <c r="E46" s="11" t="s">
        <v>109</v>
      </c>
      <c r="F46" s="10" t="s">
        <v>62</v>
      </c>
      <c r="G46" s="22" t="s">
        <v>67</v>
      </c>
      <c r="H46" s="22" t="s">
        <v>67</v>
      </c>
      <c r="I46" s="22" t="s">
        <v>67</v>
      </c>
      <c r="J46" s="22" t="s">
        <v>67</v>
      </c>
      <c r="K46" s="22" t="s">
        <v>67</v>
      </c>
      <c r="L46" s="22" t="s">
        <v>67</v>
      </c>
      <c r="M46" s="22" t="s">
        <v>67</v>
      </c>
      <c r="N46" s="22" t="s">
        <v>67</v>
      </c>
      <c r="O46" s="22" t="s">
        <v>67</v>
      </c>
      <c r="P46" s="22" t="s">
        <v>67</v>
      </c>
      <c r="Q46" s="22" t="s">
        <v>67</v>
      </c>
      <c r="R46" s="22" t="s">
        <v>67</v>
      </c>
      <c r="S46" s="22" t="s">
        <v>67</v>
      </c>
      <c r="T46" s="22" t="s">
        <v>67</v>
      </c>
      <c r="U46" s="22" t="s">
        <v>67</v>
      </c>
      <c r="V46" s="22" t="s">
        <v>67</v>
      </c>
      <c r="W46" s="22" t="s">
        <v>67</v>
      </c>
      <c r="X46" s="22" t="s">
        <v>67</v>
      </c>
      <c r="Y46" s="22" t="s">
        <v>67</v>
      </c>
      <c r="Z46" s="22" t="s">
        <v>67</v>
      </c>
      <c r="AA46" s="22" t="s">
        <v>67</v>
      </c>
      <c r="AB46" s="22" t="s">
        <v>67</v>
      </c>
      <c r="AC46" s="22" t="s">
        <v>67</v>
      </c>
      <c r="AD46" s="22" t="s">
        <v>67</v>
      </c>
      <c r="AE46" s="22" t="s">
        <v>67</v>
      </c>
      <c r="AF46" s="22" t="s">
        <v>67</v>
      </c>
      <c r="AG46" s="22" t="s">
        <v>67</v>
      </c>
      <c r="AH46" s="22" t="s">
        <v>67</v>
      </c>
      <c r="AI46" s="22" t="s">
        <v>67</v>
      </c>
      <c r="AJ46" s="22">
        <v>3.9</v>
      </c>
      <c r="AK46" s="22">
        <v>3.7</v>
      </c>
      <c r="AL46" s="22">
        <v>4.0999999999999996</v>
      </c>
      <c r="AM46" s="22">
        <v>4.4000000000000004</v>
      </c>
      <c r="AN46" s="22">
        <v>4.4000000000000004</v>
      </c>
      <c r="AO46" s="22">
        <v>4.3</v>
      </c>
      <c r="AP46" s="22">
        <v>4.2</v>
      </c>
      <c r="AQ46" s="22">
        <v>4.3</v>
      </c>
      <c r="AR46" s="22">
        <v>4.2</v>
      </c>
      <c r="AS46" s="22">
        <v>4.5</v>
      </c>
      <c r="AT46" s="22">
        <v>4.5</v>
      </c>
      <c r="AU46" s="22">
        <v>4.5999999999999996</v>
      </c>
      <c r="AV46" s="22">
        <v>4.5</v>
      </c>
      <c r="AW46" s="22">
        <v>4.9000000000000004</v>
      </c>
      <c r="AX46" s="22">
        <v>4.7</v>
      </c>
      <c r="AY46" s="22">
        <v>4.5</v>
      </c>
      <c r="AZ46" s="22">
        <v>4.7</v>
      </c>
      <c r="BA46" s="22">
        <v>4.5999999999999996</v>
      </c>
      <c r="BB46" s="22">
        <v>4.5</v>
      </c>
      <c r="BC46" s="22">
        <v>4.5999999999999996</v>
      </c>
      <c r="BD46" s="22">
        <v>4.5</v>
      </c>
      <c r="BE46" s="22">
        <v>4.7</v>
      </c>
      <c r="BF46" s="22">
        <v>4.7</v>
      </c>
      <c r="BG46" s="22">
        <v>4.8</v>
      </c>
      <c r="BH46" s="22">
        <v>4.5999999999999996</v>
      </c>
      <c r="BI46" s="22" t="s">
        <v>67</v>
      </c>
      <c r="BJ46" s="22" t="s">
        <v>67</v>
      </c>
    </row>
    <row r="47" spans="1:62" ht="13" customHeight="1" x14ac:dyDescent="0.3">
      <c r="A47" s="14"/>
      <c r="B47" s="14"/>
      <c r="C47" s="18"/>
      <c r="D47" s="18"/>
      <c r="E47" s="15" t="s">
        <v>110</v>
      </c>
      <c r="F47" s="10" t="s">
        <v>62</v>
      </c>
      <c r="G47" s="21" t="s">
        <v>67</v>
      </c>
      <c r="H47" s="21" t="s">
        <v>67</v>
      </c>
      <c r="I47" s="21" t="s">
        <v>67</v>
      </c>
      <c r="J47" s="21" t="s">
        <v>67</v>
      </c>
      <c r="K47" s="21" t="s">
        <v>67</v>
      </c>
      <c r="L47" s="21" t="s">
        <v>67</v>
      </c>
      <c r="M47" s="21" t="s">
        <v>67</v>
      </c>
      <c r="N47" s="21" t="s">
        <v>67</v>
      </c>
      <c r="O47" s="21" t="s">
        <v>67</v>
      </c>
      <c r="P47" s="21" t="s">
        <v>67</v>
      </c>
      <c r="Q47" s="21" t="s">
        <v>67</v>
      </c>
      <c r="R47" s="21" t="s">
        <v>67</v>
      </c>
      <c r="S47" s="21" t="s">
        <v>67</v>
      </c>
      <c r="T47" s="21" t="s">
        <v>67</v>
      </c>
      <c r="U47" s="21" t="s">
        <v>67</v>
      </c>
      <c r="V47" s="21" t="s">
        <v>67</v>
      </c>
      <c r="W47" s="21" t="s">
        <v>67</v>
      </c>
      <c r="X47" s="21" t="s">
        <v>67</v>
      </c>
      <c r="Y47" s="21" t="s">
        <v>67</v>
      </c>
      <c r="Z47" s="21" t="s">
        <v>67</v>
      </c>
      <c r="AA47" s="21" t="s">
        <v>67</v>
      </c>
      <c r="AB47" s="21" t="s">
        <v>67</v>
      </c>
      <c r="AC47" s="21" t="s">
        <v>67</v>
      </c>
      <c r="AD47" s="21" t="s">
        <v>67</v>
      </c>
      <c r="AE47" s="21" t="s">
        <v>67</v>
      </c>
      <c r="AF47" s="21" t="s">
        <v>67</v>
      </c>
      <c r="AG47" s="21">
        <v>5.3</v>
      </c>
      <c r="AH47" s="21">
        <v>5.3</v>
      </c>
      <c r="AI47" s="21">
        <v>5.4</v>
      </c>
      <c r="AJ47" s="21">
        <v>5.5</v>
      </c>
      <c r="AK47" s="21">
        <v>5.7</v>
      </c>
      <c r="AL47" s="21">
        <v>5.7</v>
      </c>
      <c r="AM47" s="21">
        <v>5.9</v>
      </c>
      <c r="AN47" s="21">
        <v>6.1</v>
      </c>
      <c r="AO47" s="21">
        <v>6.2</v>
      </c>
      <c r="AP47" s="21">
        <v>6.2</v>
      </c>
      <c r="AQ47" s="21">
        <v>6.2</v>
      </c>
      <c r="AR47" s="21">
        <v>6.3</v>
      </c>
      <c r="AS47" s="21">
        <v>6.3</v>
      </c>
      <c r="AT47" s="21">
        <v>6.6</v>
      </c>
      <c r="AU47" s="21">
        <v>6.4</v>
      </c>
      <c r="AV47" s="21">
        <v>6.1</v>
      </c>
      <c r="AW47" s="21">
        <v>6.2</v>
      </c>
      <c r="AX47" s="21">
        <v>6.1</v>
      </c>
      <c r="AY47" s="21">
        <v>6.1</v>
      </c>
      <c r="AZ47" s="21">
        <v>6</v>
      </c>
      <c r="BA47" s="21">
        <v>5.9</v>
      </c>
      <c r="BB47" s="21">
        <v>5.7</v>
      </c>
      <c r="BC47" s="21">
        <v>5.6</v>
      </c>
      <c r="BD47" s="21">
        <v>4.8</v>
      </c>
      <c r="BE47" s="21">
        <v>4.5999999999999996</v>
      </c>
      <c r="BF47" s="21">
        <v>5.7</v>
      </c>
      <c r="BG47" s="21">
        <v>6.1</v>
      </c>
      <c r="BH47" s="21">
        <v>6.2</v>
      </c>
      <c r="BI47" s="21" t="s">
        <v>67</v>
      </c>
      <c r="BJ47" s="21" t="s">
        <v>67</v>
      </c>
    </row>
    <row r="48" spans="1:62" ht="13" customHeight="1" x14ac:dyDescent="0.3">
      <c r="A48" s="13"/>
      <c r="B48" s="13"/>
      <c r="C48" s="17"/>
      <c r="D48" s="17"/>
      <c r="E48" s="15" t="s">
        <v>111</v>
      </c>
      <c r="F48" s="10" t="s">
        <v>62</v>
      </c>
      <c r="G48" s="22" t="s">
        <v>67</v>
      </c>
      <c r="H48" s="22" t="s">
        <v>67</v>
      </c>
      <c r="I48" s="22" t="s">
        <v>67</v>
      </c>
      <c r="J48" s="22" t="s">
        <v>67</v>
      </c>
      <c r="K48" s="22" t="s">
        <v>67</v>
      </c>
      <c r="L48" s="22" t="s">
        <v>67</v>
      </c>
      <c r="M48" s="22" t="s">
        <v>67</v>
      </c>
      <c r="N48" s="22" t="s">
        <v>67</v>
      </c>
      <c r="O48" s="22" t="s">
        <v>67</v>
      </c>
      <c r="P48" s="22" t="s">
        <v>67</v>
      </c>
      <c r="Q48" s="22" t="s">
        <v>67</v>
      </c>
      <c r="R48" s="22" t="s">
        <v>67</v>
      </c>
      <c r="S48" s="22" t="s">
        <v>67</v>
      </c>
      <c r="T48" s="22" t="s">
        <v>67</v>
      </c>
      <c r="U48" s="22" t="s">
        <v>67</v>
      </c>
      <c r="V48" s="22" t="s">
        <v>67</v>
      </c>
      <c r="W48" s="22" t="s">
        <v>67</v>
      </c>
      <c r="X48" s="22" t="s">
        <v>67</v>
      </c>
      <c r="Y48" s="22" t="s">
        <v>67</v>
      </c>
      <c r="Z48" s="22" t="s">
        <v>67</v>
      </c>
      <c r="AA48" s="22" t="s">
        <v>67</v>
      </c>
      <c r="AB48" s="22" t="s">
        <v>67</v>
      </c>
      <c r="AC48" s="22" t="s">
        <v>67</v>
      </c>
      <c r="AD48" s="22" t="s">
        <v>67</v>
      </c>
      <c r="AE48" s="22" t="s">
        <v>67</v>
      </c>
      <c r="AF48" s="22" t="s">
        <v>67</v>
      </c>
      <c r="AG48" s="22" t="s">
        <v>67</v>
      </c>
      <c r="AH48" s="22" t="s">
        <v>67</v>
      </c>
      <c r="AI48" s="22" t="s">
        <v>67</v>
      </c>
      <c r="AJ48" s="22" t="s">
        <v>67</v>
      </c>
      <c r="AK48" s="22" t="s">
        <v>67</v>
      </c>
      <c r="AL48" s="22" t="s">
        <v>67</v>
      </c>
      <c r="AM48" s="22" t="s">
        <v>67</v>
      </c>
      <c r="AN48" s="22" t="s">
        <v>67</v>
      </c>
      <c r="AO48" s="22" t="s">
        <v>67</v>
      </c>
      <c r="AP48" s="22" t="s">
        <v>67</v>
      </c>
      <c r="AQ48" s="22" t="s">
        <v>67</v>
      </c>
      <c r="AR48" s="22" t="s">
        <v>67</v>
      </c>
      <c r="AS48" s="22">
        <v>15.1</v>
      </c>
      <c r="AT48" s="22" t="s">
        <v>67</v>
      </c>
      <c r="AU48" s="22" t="s">
        <v>67</v>
      </c>
      <c r="AV48" s="22" t="s">
        <v>67</v>
      </c>
      <c r="AW48" s="22" t="s">
        <v>67</v>
      </c>
      <c r="AX48" s="22" t="s">
        <v>67</v>
      </c>
      <c r="AY48" s="22" t="s">
        <v>67</v>
      </c>
      <c r="AZ48" s="22" t="s">
        <v>67</v>
      </c>
      <c r="BA48" s="22" t="s">
        <v>67</v>
      </c>
      <c r="BB48" s="22" t="s">
        <v>67</v>
      </c>
      <c r="BC48" s="22" t="s">
        <v>67</v>
      </c>
      <c r="BD48" s="22" t="s">
        <v>67</v>
      </c>
      <c r="BE48" s="22" t="s">
        <v>67</v>
      </c>
      <c r="BF48" s="22" t="s">
        <v>67</v>
      </c>
      <c r="BG48" s="22" t="s">
        <v>67</v>
      </c>
      <c r="BH48" s="22" t="s">
        <v>67</v>
      </c>
      <c r="BI48" s="22" t="s">
        <v>67</v>
      </c>
      <c r="BJ48" s="22" t="s">
        <v>67</v>
      </c>
    </row>
    <row r="49" spans="1:2" ht="12.5" customHeight="1" x14ac:dyDescent="0.25">
      <c r="A49" s="25" t="s">
        <v>112</v>
      </c>
    </row>
    <row r="50" spans="1:2" ht="12.5" customHeight="1" x14ac:dyDescent="0.25">
      <c r="A50" s="26" t="s">
        <v>113</v>
      </c>
    </row>
    <row r="51" spans="1:2" ht="12.5" customHeight="1" x14ac:dyDescent="0.25">
      <c r="A51" s="27" t="s">
        <v>114</v>
      </c>
      <c r="B51" s="26" t="s">
        <v>115</v>
      </c>
    </row>
    <row r="52" spans="1:2" ht="12.5" customHeight="1" x14ac:dyDescent="0.25">
      <c r="A52" s="27" t="s">
        <v>116</v>
      </c>
      <c r="B52" s="26" t="s">
        <v>117</v>
      </c>
    </row>
    <row r="53" spans="1:2" ht="12.5" customHeight="1" x14ac:dyDescent="0.25">
      <c r="A53" s="27" t="s">
        <v>118</v>
      </c>
      <c r="B53" s="26" t="s">
        <v>119</v>
      </c>
    </row>
  </sheetData>
  <mergeCells count="42">
    <mergeCell ref="D39:E39"/>
    <mergeCell ref="D40:D48"/>
    <mergeCell ref="D33:E33"/>
    <mergeCell ref="D34:E34"/>
    <mergeCell ref="D35:E35"/>
    <mergeCell ref="D36:E36"/>
    <mergeCell ref="D37:E37"/>
    <mergeCell ref="D38:E38"/>
    <mergeCell ref="D27:E27"/>
    <mergeCell ref="D28:E28"/>
    <mergeCell ref="D29:E29"/>
    <mergeCell ref="D30:E30"/>
    <mergeCell ref="D31:E31"/>
    <mergeCell ref="D32:E32"/>
    <mergeCell ref="D21:E21"/>
    <mergeCell ref="D22:E22"/>
    <mergeCell ref="D23:E23"/>
    <mergeCell ref="D24:E24"/>
    <mergeCell ref="D25:E25"/>
    <mergeCell ref="D26:E26"/>
    <mergeCell ref="D15:E15"/>
    <mergeCell ref="D16:E16"/>
    <mergeCell ref="D17:E17"/>
    <mergeCell ref="D18:E18"/>
    <mergeCell ref="D19:E19"/>
    <mergeCell ref="D20:E20"/>
    <mergeCell ref="D9:E9"/>
    <mergeCell ref="D10:E10"/>
    <mergeCell ref="D11:E11"/>
    <mergeCell ref="D12:E12"/>
    <mergeCell ref="D13:E13"/>
    <mergeCell ref="D14:E14"/>
    <mergeCell ref="A3:F3"/>
    <mergeCell ref="A4:B4"/>
    <mergeCell ref="D4:E4"/>
    <mergeCell ref="A5:A48"/>
    <mergeCell ref="B5:B48"/>
    <mergeCell ref="C5:C48"/>
    <mergeCell ref="D5:E5"/>
    <mergeCell ref="D6:E6"/>
    <mergeCell ref="D7:E7"/>
    <mergeCell ref="D8:E8"/>
  </mergeCells>
  <hyperlinks>
    <hyperlink ref="A2" r:id="rId1" display="http://stats.oecd.org/OECDStat_Metadata/ShowMetadata.ashx?Dataset=HEALTH_STAT&amp;ShowOnWeb=true&amp;Lang=en"/>
    <hyperlink ref="A5" r:id="rId2" display="http://stats.oecd.org/OECDStat_Metadata/ShowMetadata.ashx?Dataset=HEALTH_STAT&amp;Coords=[VAR].[INFA]&amp;ShowOnWeb=true&amp;Lang=en"/>
    <hyperlink ref="B5" r:id="rId3" display="http://stats.oecd.org/OECDStat_Metadata/ShowMetadata.ashx?Dataset=HEALTH_STAT&amp;Coords=[VAR].[INFAPREM]&amp;ShowOnWeb=true&amp;Lang=en"/>
    <hyperlink ref="D15" r:id="rId4" display="http://stats.oecd.org/OECDStat_Metadata/ShowMetadata.ashx?Dataset=HEALTH_STAT&amp;Coords=[COU].[DEU]&amp;ShowOnWeb=true&amp;Lang=en"/>
    <hyperlink ref="D20" r:id="rId5" display="http://stats.oecd.org/OECDStat_Metadata/ShowMetadata.ashx?Dataset=HEALTH_STAT&amp;Coords=[COU].[ISR]&amp;ShowOnWeb=true&amp;Lang=en"/>
    <hyperlink ref="E46" r:id="rId6" display="http://stats.oecd.org/OECDStat_Metadata/ShowMetadata.ashx?Dataset=HEALTH_STAT&amp;Coords=[COU].[LTU]&amp;ShowOnWeb=true&amp;Lang=en"/>
    <hyperlink ref="A49" r:id="rId7" display="http://dx.doi.org/10.1787/data-00540-en"/>
  </hyperlinks>
  <pageMargins left="0.75" right="0.75" top="1" bottom="1" header="0.5" footer="0.5"/>
  <pageSetup orientation="portrait" horizontalDpi="0" verticalDpi="0"/>
  <legacy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V52"/>
  <sheetViews>
    <sheetView showGridLines="0" tabSelected="1" topLeftCell="A2" workbookViewId="0">
      <pane xSplit="6" ySplit="3" topLeftCell="G43" activePane="bottomRight" state="frozen"/>
      <selection activeCell="A2" sqref="A2"/>
      <selection pane="topRight" activeCell="G2" sqref="G2"/>
      <selection pane="bottomLeft" activeCell="A5" sqref="A5"/>
      <selection pane="bottomRight" activeCell="G48" sqref="G48"/>
    </sheetView>
  </sheetViews>
  <sheetFormatPr defaultRowHeight="12.5" customHeight="1" x14ac:dyDescent="0.25"/>
  <cols>
    <col min="1" max="1" width="17.6328125" customWidth="1"/>
    <col min="2" max="2" width="13.7265625" customWidth="1"/>
    <col min="3" max="3" width="11.90625" customWidth="1"/>
    <col min="4" max="4" width="14.90625" customWidth="1"/>
    <col min="5" max="5" width="7.453125" customWidth="1"/>
    <col min="6" max="6" width="2.36328125" customWidth="1"/>
    <col min="7" max="7" width="10.90625" bestFit="1" customWidth="1"/>
    <col min="8" max="22" width="9.36328125" bestFit="1" customWidth="1"/>
  </cols>
  <sheetData>
    <row r="1" spans="1:22" ht="12.5" hidden="1" customHeight="1" x14ac:dyDescent="0.25">
      <c r="A1" s="1" t="e">
        <f ca="1">DotStatQuery(B1)</f>
        <v>#NAME?</v>
      </c>
      <c r="B1" s="1" t="s">
        <v>0</v>
      </c>
    </row>
    <row r="2" spans="1:22" ht="12.5" customHeight="1" x14ac:dyDescent="0.25">
      <c r="A2" s="2" t="s">
        <v>1</v>
      </c>
    </row>
    <row r="3" spans="1:22" ht="12.5" customHeight="1" x14ac:dyDescent="0.25">
      <c r="A3" s="3" t="s">
        <v>2</v>
      </c>
      <c r="B3" s="5"/>
      <c r="C3" s="5"/>
      <c r="D3" s="5"/>
      <c r="E3" s="5"/>
      <c r="F3" s="4"/>
      <c r="G3" s="6" t="s">
        <v>43</v>
      </c>
      <c r="H3" s="6" t="s">
        <v>44</v>
      </c>
      <c r="I3" s="6" t="s">
        <v>45</v>
      </c>
      <c r="J3" s="6" t="s">
        <v>46</v>
      </c>
      <c r="K3" s="6" t="s">
        <v>47</v>
      </c>
      <c r="L3" s="6" t="s">
        <v>48</v>
      </c>
      <c r="M3" s="6" t="s">
        <v>49</v>
      </c>
      <c r="N3" s="6" t="s">
        <v>50</v>
      </c>
      <c r="O3" s="6" t="s">
        <v>51</v>
      </c>
      <c r="P3" s="6" t="s">
        <v>52</v>
      </c>
      <c r="Q3" s="6" t="s">
        <v>53</v>
      </c>
      <c r="R3" s="6" t="s">
        <v>54</v>
      </c>
      <c r="S3" s="6" t="s">
        <v>55</v>
      </c>
      <c r="T3" s="6" t="s">
        <v>56</v>
      </c>
      <c r="U3" s="6" t="s">
        <v>57</v>
      </c>
      <c r="V3" s="6" t="s">
        <v>58</v>
      </c>
    </row>
    <row r="4" spans="1:22" ht="13" customHeight="1" x14ac:dyDescent="0.3">
      <c r="A4" s="8" t="s">
        <v>59</v>
      </c>
      <c r="B4" s="9"/>
      <c r="C4" s="7" t="s">
        <v>60</v>
      </c>
      <c r="D4" s="8" t="s">
        <v>61</v>
      </c>
      <c r="E4" s="9"/>
      <c r="F4" s="10" t="s">
        <v>62</v>
      </c>
      <c r="G4" s="10" t="s">
        <v>62</v>
      </c>
      <c r="H4" s="10" t="s">
        <v>62</v>
      </c>
      <c r="I4" s="10" t="s">
        <v>62</v>
      </c>
      <c r="J4" s="10" t="s">
        <v>62</v>
      </c>
      <c r="K4" s="10" t="s">
        <v>62</v>
      </c>
      <c r="L4" s="10" t="s">
        <v>62</v>
      </c>
      <c r="M4" s="10" t="s">
        <v>62</v>
      </c>
      <c r="N4" s="10" t="s">
        <v>62</v>
      </c>
      <c r="O4" s="10" t="s">
        <v>62</v>
      </c>
      <c r="P4" s="10" t="s">
        <v>62</v>
      </c>
      <c r="Q4" s="10" t="s">
        <v>62</v>
      </c>
      <c r="R4" s="10" t="s">
        <v>62</v>
      </c>
      <c r="S4" s="10" t="s">
        <v>62</v>
      </c>
      <c r="T4" s="10" t="s">
        <v>62</v>
      </c>
      <c r="U4" s="10" t="s">
        <v>62</v>
      </c>
      <c r="V4" s="10" t="s">
        <v>62</v>
      </c>
    </row>
    <row r="5" spans="1:22" ht="13" customHeight="1" x14ac:dyDescent="0.3">
      <c r="A5" s="14"/>
      <c r="B5" s="14"/>
      <c r="C5" s="18"/>
      <c r="D5" s="19" t="s">
        <v>68</v>
      </c>
      <c r="E5" s="20"/>
      <c r="F5" s="10" t="s">
        <v>62</v>
      </c>
      <c r="G5" s="22">
        <v>6.3</v>
      </c>
      <c r="H5" s="22">
        <v>6.7</v>
      </c>
      <c r="I5" s="22">
        <v>6.6</v>
      </c>
      <c r="J5" s="22">
        <v>7.1</v>
      </c>
      <c r="K5" s="22">
        <v>6.8</v>
      </c>
      <c r="L5" s="22">
        <v>6.8</v>
      </c>
      <c r="M5" s="22">
        <v>7.1</v>
      </c>
      <c r="N5" s="22">
        <v>7.2</v>
      </c>
      <c r="O5" s="22">
        <v>7.1</v>
      </c>
      <c r="P5" s="22">
        <v>7.1</v>
      </c>
      <c r="Q5" s="22">
        <v>7</v>
      </c>
      <c r="R5" s="22">
        <v>6.9</v>
      </c>
      <c r="S5" s="22">
        <v>6.8</v>
      </c>
      <c r="T5" s="22">
        <v>6.8</v>
      </c>
      <c r="U5" s="22">
        <v>6.6</v>
      </c>
      <c r="V5" s="22">
        <v>6.5</v>
      </c>
    </row>
    <row r="6" spans="1:22" ht="13" customHeight="1" x14ac:dyDescent="0.3">
      <c r="A6" s="14"/>
      <c r="B6" s="14"/>
      <c r="C6" s="18"/>
      <c r="D6" s="19" t="s">
        <v>69</v>
      </c>
      <c r="E6" s="20"/>
      <c r="F6" s="10" t="s">
        <v>62</v>
      </c>
      <c r="G6" s="21">
        <v>7</v>
      </c>
      <c r="H6" s="21">
        <v>7.3</v>
      </c>
      <c r="I6" s="21">
        <v>7.3</v>
      </c>
      <c r="J6" s="21">
        <v>7.3</v>
      </c>
      <c r="K6" s="21">
        <v>6.9</v>
      </c>
      <c r="L6" s="21">
        <v>7</v>
      </c>
      <c r="M6" s="21">
        <v>7.1</v>
      </c>
      <c r="N6" s="21">
        <v>6.8</v>
      </c>
      <c r="O6" s="21">
        <v>6.9</v>
      </c>
      <c r="P6" s="21">
        <v>7</v>
      </c>
      <c r="Q6" s="21">
        <v>6.9</v>
      </c>
      <c r="R6" s="21">
        <v>6.8</v>
      </c>
      <c r="S6" s="21">
        <v>6.8</v>
      </c>
      <c r="T6" s="21">
        <v>7</v>
      </c>
      <c r="U6" s="21">
        <v>6.9</v>
      </c>
      <c r="V6" s="21" t="s">
        <v>67</v>
      </c>
    </row>
    <row r="7" spans="1:22" ht="13" customHeight="1" x14ac:dyDescent="0.3">
      <c r="A7" s="14"/>
      <c r="B7" s="14"/>
      <c r="C7" s="18"/>
      <c r="D7" s="19" t="s">
        <v>72</v>
      </c>
      <c r="E7" s="20"/>
      <c r="F7" s="10" t="s">
        <v>62</v>
      </c>
      <c r="G7" s="22">
        <v>5.8</v>
      </c>
      <c r="H7" s="22">
        <v>6</v>
      </c>
      <c r="I7" s="22">
        <v>6.2</v>
      </c>
      <c r="J7" s="22">
        <v>6.6</v>
      </c>
      <c r="K7" s="22">
        <v>6.8</v>
      </c>
      <c r="L7" s="22">
        <v>6.7</v>
      </c>
      <c r="M7" s="22">
        <v>7.1</v>
      </c>
      <c r="N7" s="22">
        <v>7.4</v>
      </c>
      <c r="O7" s="22">
        <v>7.3</v>
      </c>
      <c r="P7" s="22">
        <v>7.6</v>
      </c>
      <c r="Q7" s="22">
        <v>7.7</v>
      </c>
      <c r="R7" s="22">
        <v>7.6</v>
      </c>
      <c r="S7" s="22">
        <v>8</v>
      </c>
      <c r="T7" s="22">
        <v>8.1</v>
      </c>
      <c r="U7" s="22">
        <v>7.7</v>
      </c>
      <c r="V7" s="22">
        <v>7.8</v>
      </c>
    </row>
    <row r="8" spans="1:22" ht="13" customHeight="1" x14ac:dyDescent="0.3">
      <c r="A8" s="14"/>
      <c r="B8" s="14"/>
      <c r="C8" s="18"/>
      <c r="D8" s="19" t="s">
        <v>73</v>
      </c>
      <c r="E8" s="20"/>
      <c r="F8" s="10" t="s">
        <v>62</v>
      </c>
      <c r="G8" s="21">
        <v>5</v>
      </c>
      <c r="H8" s="21">
        <v>5.4</v>
      </c>
      <c r="I8" s="21">
        <v>5.5</v>
      </c>
      <c r="J8" s="21">
        <v>5.4</v>
      </c>
      <c r="K8" s="21">
        <v>5.4</v>
      </c>
      <c r="L8" s="21">
        <v>5.3</v>
      </c>
      <c r="M8" s="21">
        <v>5.2</v>
      </c>
      <c r="N8" s="21">
        <v>5.4</v>
      </c>
      <c r="O8" s="21">
        <v>5.4</v>
      </c>
      <c r="P8" s="21">
        <v>5.3</v>
      </c>
      <c r="Q8" s="21">
        <v>5.2</v>
      </c>
      <c r="R8" s="21">
        <v>5.5</v>
      </c>
      <c r="S8" s="21">
        <v>5.4</v>
      </c>
      <c r="T8" s="21">
        <v>5.3</v>
      </c>
      <c r="U8" s="21">
        <v>5.3</v>
      </c>
      <c r="V8" s="21">
        <v>5</v>
      </c>
    </row>
    <row r="9" spans="1:22" ht="13" customHeight="1" x14ac:dyDescent="0.3">
      <c r="A9" s="14"/>
      <c r="B9" s="14"/>
      <c r="C9" s="18"/>
      <c r="D9" s="19" t="s">
        <v>74</v>
      </c>
      <c r="E9" s="20"/>
      <c r="F9" s="10" t="s">
        <v>62</v>
      </c>
      <c r="G9" s="22">
        <v>4.3</v>
      </c>
      <c r="H9" s="22">
        <v>4.3</v>
      </c>
      <c r="I9" s="22">
        <v>4.5999999999999996</v>
      </c>
      <c r="J9" s="22">
        <v>4.4000000000000004</v>
      </c>
      <c r="K9" s="22">
        <v>4.3</v>
      </c>
      <c r="L9" s="22">
        <v>4.5999999999999996</v>
      </c>
      <c r="M9" s="22">
        <v>4.4000000000000004</v>
      </c>
      <c r="N9" s="22">
        <v>4.5</v>
      </c>
      <c r="O9" s="22">
        <v>4.5999999999999996</v>
      </c>
      <c r="P9" s="22">
        <v>4.5</v>
      </c>
      <c r="Q9" s="22">
        <v>4</v>
      </c>
      <c r="R9" s="22">
        <v>4.4000000000000004</v>
      </c>
      <c r="S9" s="22">
        <v>4.5999999999999996</v>
      </c>
      <c r="T9" s="22">
        <v>4.3</v>
      </c>
      <c r="U9" s="22">
        <v>4.5999999999999996</v>
      </c>
      <c r="V9" s="22">
        <v>4.2</v>
      </c>
    </row>
    <row r="10" spans="1:22" ht="13" customHeight="1" x14ac:dyDescent="0.3">
      <c r="A10" s="14"/>
      <c r="B10" s="14"/>
      <c r="C10" s="18"/>
      <c r="D10" s="19" t="s">
        <v>75</v>
      </c>
      <c r="E10" s="20"/>
      <c r="F10" s="10" t="s">
        <v>62</v>
      </c>
      <c r="G10" s="21">
        <v>4.3</v>
      </c>
      <c r="H10" s="21">
        <v>4.3</v>
      </c>
      <c r="I10" s="21">
        <v>4.3</v>
      </c>
      <c r="J10" s="21">
        <v>4.0999999999999996</v>
      </c>
      <c r="K10" s="21">
        <v>4.2</v>
      </c>
      <c r="L10" s="21">
        <v>4.0999999999999996</v>
      </c>
      <c r="M10" s="21">
        <v>4.3</v>
      </c>
      <c r="N10" s="21">
        <v>4.3</v>
      </c>
      <c r="O10" s="21">
        <v>4.0999999999999996</v>
      </c>
      <c r="P10" s="21">
        <v>4.3</v>
      </c>
      <c r="Q10" s="21">
        <v>4.3</v>
      </c>
      <c r="R10" s="21">
        <v>4.0999999999999996</v>
      </c>
      <c r="S10" s="21">
        <v>4.0999999999999996</v>
      </c>
      <c r="T10" s="21">
        <v>4.0999999999999996</v>
      </c>
      <c r="U10" s="21">
        <v>4.2</v>
      </c>
      <c r="V10" s="21">
        <v>4.2</v>
      </c>
    </row>
    <row r="11" spans="1:22" ht="13" customHeight="1" x14ac:dyDescent="0.3">
      <c r="A11" s="14"/>
      <c r="B11" s="14"/>
      <c r="C11" s="18"/>
      <c r="D11" s="19" t="s">
        <v>76</v>
      </c>
      <c r="E11" s="20"/>
      <c r="F11" s="10" t="s">
        <v>62</v>
      </c>
      <c r="G11" s="22">
        <v>6.5</v>
      </c>
      <c r="H11" s="22">
        <v>6.7</v>
      </c>
      <c r="I11" s="22">
        <v>6.7</v>
      </c>
      <c r="J11" s="22">
        <v>6.8</v>
      </c>
      <c r="K11" s="22">
        <v>6.4</v>
      </c>
      <c r="L11" s="22" t="s">
        <v>67</v>
      </c>
      <c r="M11" s="22">
        <v>6.7</v>
      </c>
      <c r="N11" s="22">
        <v>6.6</v>
      </c>
      <c r="O11" s="22">
        <v>6.7</v>
      </c>
      <c r="P11" s="22">
        <v>6.7</v>
      </c>
      <c r="Q11" s="22">
        <v>6.8</v>
      </c>
      <c r="R11" s="22">
        <v>6.5</v>
      </c>
      <c r="S11" s="22">
        <v>6.7</v>
      </c>
      <c r="T11" s="22">
        <v>6.1</v>
      </c>
      <c r="U11" s="22">
        <v>6.2</v>
      </c>
      <c r="V11" s="22" t="s">
        <v>67</v>
      </c>
    </row>
    <row r="12" spans="1:22" ht="13" customHeight="1" x14ac:dyDescent="0.3">
      <c r="A12" s="14"/>
      <c r="B12" s="14"/>
      <c r="C12" s="18"/>
      <c r="D12" s="23" t="s">
        <v>77</v>
      </c>
      <c r="E12" s="24"/>
      <c r="F12" s="10" t="s">
        <v>62</v>
      </c>
      <c r="G12" s="21">
        <v>6.4</v>
      </c>
      <c r="H12" s="21">
        <v>6.5</v>
      </c>
      <c r="I12" s="21">
        <v>6.7</v>
      </c>
      <c r="J12" s="21">
        <v>6.8</v>
      </c>
      <c r="K12" s="21">
        <v>6.9</v>
      </c>
      <c r="L12" s="21">
        <v>6.8</v>
      </c>
      <c r="M12" s="21">
        <v>6.8</v>
      </c>
      <c r="N12" s="21">
        <v>6.9</v>
      </c>
      <c r="O12" s="21">
        <v>6.8</v>
      </c>
      <c r="P12" s="21">
        <v>6.9</v>
      </c>
      <c r="Q12" s="21">
        <v>6.9</v>
      </c>
      <c r="R12" s="21">
        <v>6.9</v>
      </c>
      <c r="S12" s="21">
        <v>6.9</v>
      </c>
      <c r="T12" s="21">
        <v>6.6</v>
      </c>
      <c r="U12" s="21" t="s">
        <v>67</v>
      </c>
      <c r="V12" s="21" t="s">
        <v>67</v>
      </c>
    </row>
    <row r="13" spans="1:22" ht="13" customHeight="1" x14ac:dyDescent="0.3">
      <c r="A13" s="14"/>
      <c r="B13" s="14"/>
      <c r="C13" s="18"/>
      <c r="D13" s="19" t="s">
        <v>79</v>
      </c>
      <c r="E13" s="20"/>
      <c r="F13" s="10" t="s">
        <v>62</v>
      </c>
      <c r="G13" s="21">
        <v>8.4</v>
      </c>
      <c r="H13" s="21">
        <v>8.5</v>
      </c>
      <c r="I13" s="21">
        <v>8.5</v>
      </c>
      <c r="J13" s="21">
        <v>8.6999999999999993</v>
      </c>
      <c r="K13" s="21">
        <v>8.3000000000000007</v>
      </c>
      <c r="L13" s="21">
        <v>8.1999999999999993</v>
      </c>
      <c r="M13" s="21">
        <v>8.3000000000000007</v>
      </c>
      <c r="N13" s="21">
        <v>8.1999999999999993</v>
      </c>
      <c r="O13" s="21">
        <v>8.3000000000000007</v>
      </c>
      <c r="P13" s="21">
        <v>8.4</v>
      </c>
      <c r="Q13" s="21">
        <v>8.6</v>
      </c>
      <c r="R13" s="21">
        <v>8.5</v>
      </c>
      <c r="S13" s="21">
        <v>8.6</v>
      </c>
      <c r="T13" s="21">
        <v>8.8000000000000007</v>
      </c>
      <c r="U13" s="21">
        <v>8.9</v>
      </c>
      <c r="V13" s="21">
        <v>8.6</v>
      </c>
    </row>
    <row r="14" spans="1:22" ht="13" customHeight="1" x14ac:dyDescent="0.3">
      <c r="A14" s="14"/>
      <c r="B14" s="14"/>
      <c r="C14" s="18"/>
      <c r="D14" s="19" t="s">
        <v>81</v>
      </c>
      <c r="E14" s="20"/>
      <c r="F14" s="10" t="s">
        <v>62</v>
      </c>
      <c r="G14" s="21">
        <v>4.8</v>
      </c>
      <c r="H14" s="21">
        <v>5.0999999999999996</v>
      </c>
      <c r="I14" s="21">
        <v>4.9000000000000004</v>
      </c>
      <c r="J14" s="21">
        <v>5</v>
      </c>
      <c r="K14" s="21">
        <v>4.9000000000000004</v>
      </c>
      <c r="L14" s="21">
        <v>4.9000000000000004</v>
      </c>
      <c r="M14" s="21">
        <v>4.9000000000000004</v>
      </c>
      <c r="N14" s="21">
        <v>5</v>
      </c>
      <c r="O14" s="21">
        <v>5.2</v>
      </c>
      <c r="P14" s="21">
        <v>4.8</v>
      </c>
      <c r="Q14" s="21">
        <v>5</v>
      </c>
      <c r="R14" s="21">
        <v>5.2</v>
      </c>
      <c r="S14" s="21">
        <v>5.4</v>
      </c>
      <c r="T14" s="21">
        <v>5.6</v>
      </c>
      <c r="U14" s="21">
        <v>5.6</v>
      </c>
      <c r="V14" s="21">
        <v>5.6</v>
      </c>
    </row>
    <row r="15" spans="1:22" ht="13" customHeight="1" x14ac:dyDescent="0.3">
      <c r="A15" s="14"/>
      <c r="B15" s="14"/>
      <c r="C15" s="18"/>
      <c r="D15" s="19" t="s">
        <v>83</v>
      </c>
      <c r="E15" s="20"/>
      <c r="F15" s="10" t="s">
        <v>62</v>
      </c>
      <c r="G15" s="21">
        <v>6.7</v>
      </c>
      <c r="H15" s="21">
        <v>6.5</v>
      </c>
      <c r="I15" s="21">
        <v>6.5</v>
      </c>
      <c r="J15" s="21">
        <v>6.7</v>
      </c>
      <c r="K15" s="21">
        <v>6.7</v>
      </c>
      <c r="L15" s="21">
        <v>6.8</v>
      </c>
      <c r="M15" s="21">
        <v>6.7</v>
      </c>
      <c r="N15" s="21">
        <v>6.8</v>
      </c>
      <c r="O15" s="21">
        <v>7</v>
      </c>
      <c r="P15" s="21">
        <v>7</v>
      </c>
      <c r="Q15" s="21">
        <v>7.3</v>
      </c>
      <c r="R15" s="21">
        <v>7.2</v>
      </c>
      <c r="S15" s="21">
        <v>7.3</v>
      </c>
      <c r="T15" s="21">
        <v>7.3</v>
      </c>
      <c r="U15" s="21">
        <v>7.4</v>
      </c>
      <c r="V15" s="21">
        <v>7.4</v>
      </c>
    </row>
    <row r="16" spans="1:22" ht="13" customHeight="1" x14ac:dyDescent="0.3">
      <c r="A16" s="14"/>
      <c r="B16" s="14"/>
      <c r="C16" s="18"/>
      <c r="D16" s="19" t="s">
        <v>86</v>
      </c>
      <c r="E16" s="20"/>
      <c r="F16" s="10" t="s">
        <v>62</v>
      </c>
      <c r="G16" s="22">
        <v>5.4</v>
      </c>
      <c r="H16" s="22">
        <v>5.0999999999999996</v>
      </c>
      <c r="I16" s="22">
        <v>5.4</v>
      </c>
      <c r="J16" s="22">
        <v>5.0999999999999996</v>
      </c>
      <c r="K16" s="22">
        <v>5</v>
      </c>
      <c r="L16" s="22">
        <v>5.0999999999999996</v>
      </c>
      <c r="M16" s="22">
        <v>4.5999999999999996</v>
      </c>
      <c r="N16" s="22">
        <v>5.0999999999999996</v>
      </c>
      <c r="O16" s="22">
        <v>4.3</v>
      </c>
      <c r="P16" s="22">
        <v>4.4000000000000004</v>
      </c>
      <c r="Q16" s="22">
        <v>4.8</v>
      </c>
      <c r="R16" s="22">
        <v>4.7</v>
      </c>
      <c r="S16" s="22">
        <v>4.5999999999999996</v>
      </c>
      <c r="T16" s="22">
        <v>4.5</v>
      </c>
      <c r="U16" s="22">
        <v>4.4000000000000004</v>
      </c>
      <c r="V16" s="22">
        <v>4.5</v>
      </c>
    </row>
    <row r="17" spans="1:22" ht="13" customHeight="1" x14ac:dyDescent="0.3">
      <c r="A17" s="14"/>
      <c r="B17" s="14"/>
      <c r="C17" s="18"/>
      <c r="D17" s="19" t="s">
        <v>92</v>
      </c>
      <c r="E17" s="20"/>
      <c r="F17" s="10" t="s">
        <v>62</v>
      </c>
      <c r="G17" s="22">
        <v>5.7</v>
      </c>
      <c r="H17" s="22">
        <v>5.9</v>
      </c>
      <c r="I17" s="22">
        <v>6</v>
      </c>
      <c r="J17" s="22">
        <v>5.9</v>
      </c>
      <c r="K17" s="22">
        <v>6.1</v>
      </c>
      <c r="L17" s="22">
        <v>6.1</v>
      </c>
      <c r="M17" s="22">
        <v>6</v>
      </c>
      <c r="N17" s="22">
        <v>6.1</v>
      </c>
      <c r="O17" s="22">
        <v>5.7</v>
      </c>
      <c r="P17" s="22">
        <v>5.9</v>
      </c>
      <c r="Q17" s="22">
        <v>5.7</v>
      </c>
      <c r="R17" s="22">
        <v>5.6</v>
      </c>
      <c r="S17" s="22">
        <v>5.7</v>
      </c>
      <c r="T17" s="22">
        <v>6</v>
      </c>
      <c r="U17" s="22">
        <v>5.9</v>
      </c>
      <c r="V17" s="22">
        <v>5.8</v>
      </c>
    </row>
    <row r="18" spans="1:22" ht="13" customHeight="1" x14ac:dyDescent="0.3">
      <c r="A18" s="14"/>
      <c r="B18" s="14"/>
      <c r="C18" s="18"/>
      <c r="D18" s="19" t="s">
        <v>93</v>
      </c>
      <c r="E18" s="20"/>
      <c r="F18" s="10" t="s">
        <v>62</v>
      </c>
      <c r="G18" s="21">
        <v>7.1</v>
      </c>
      <c r="H18" s="21">
        <v>7.9</v>
      </c>
      <c r="I18" s="21">
        <v>7.4</v>
      </c>
      <c r="J18" s="21">
        <v>7.4</v>
      </c>
      <c r="K18" s="21">
        <v>7.6</v>
      </c>
      <c r="L18" s="21">
        <v>7.5</v>
      </c>
      <c r="M18" s="21">
        <v>7.6</v>
      </c>
      <c r="N18" s="21">
        <v>7.8</v>
      </c>
      <c r="O18" s="21">
        <v>7.7</v>
      </c>
      <c r="P18" s="21">
        <v>8.1999999999999993</v>
      </c>
      <c r="Q18" s="21">
        <v>8.3000000000000007</v>
      </c>
      <c r="R18" s="21">
        <v>8.4</v>
      </c>
      <c r="S18" s="21">
        <v>8.5</v>
      </c>
      <c r="T18" s="21">
        <v>8.6999999999999993</v>
      </c>
      <c r="U18" s="21">
        <v>8.6999999999999993</v>
      </c>
      <c r="V18" s="21">
        <v>8.9</v>
      </c>
    </row>
    <row r="19" spans="1:22" ht="13" customHeight="1" x14ac:dyDescent="0.3">
      <c r="A19" s="14"/>
      <c r="B19" s="14"/>
      <c r="C19" s="18"/>
      <c r="D19" s="19" t="s">
        <v>94</v>
      </c>
      <c r="E19" s="20"/>
      <c r="F19" s="10" t="s">
        <v>62</v>
      </c>
      <c r="G19" s="22">
        <v>6.7</v>
      </c>
      <c r="H19" s="22">
        <v>7</v>
      </c>
      <c r="I19" s="22">
        <v>6.9</v>
      </c>
      <c r="J19" s="22">
        <v>7</v>
      </c>
      <c r="K19" s="22">
        <v>7.2</v>
      </c>
      <c r="L19" s="22">
        <v>7.2</v>
      </c>
      <c r="M19" s="22">
        <v>7.3</v>
      </c>
      <c r="N19" s="22">
        <v>7.5</v>
      </c>
      <c r="O19" s="22">
        <v>7.3</v>
      </c>
      <c r="P19" s="22">
        <v>7.4</v>
      </c>
      <c r="Q19" s="22">
        <v>9</v>
      </c>
      <c r="R19" s="22">
        <v>8.1</v>
      </c>
      <c r="S19" s="22">
        <v>7.9</v>
      </c>
      <c r="T19" s="22">
        <v>7.6</v>
      </c>
      <c r="U19" s="22">
        <v>7.8</v>
      </c>
      <c r="V19" s="22">
        <v>7.7</v>
      </c>
    </row>
    <row r="20" spans="1:22" ht="13" customHeight="1" x14ac:dyDescent="0.3">
      <c r="A20" s="14"/>
      <c r="B20" s="14"/>
      <c r="C20" s="18"/>
      <c r="D20" s="19" t="s">
        <v>95</v>
      </c>
      <c r="E20" s="20"/>
      <c r="F20" s="10" t="s">
        <v>62</v>
      </c>
      <c r="G20" s="21">
        <v>5.8</v>
      </c>
      <c r="H20" s="21">
        <v>5.7</v>
      </c>
      <c r="I20" s="21">
        <v>6</v>
      </c>
      <c r="J20" s="21">
        <v>5.9</v>
      </c>
      <c r="K20" s="21">
        <v>5.8</v>
      </c>
      <c r="L20" s="21">
        <v>6</v>
      </c>
      <c r="M20" s="21">
        <v>5.9</v>
      </c>
      <c r="N20" s="21">
        <v>6.3</v>
      </c>
      <c r="O20" s="21">
        <v>6.3</v>
      </c>
      <c r="P20" s="21">
        <v>5.9</v>
      </c>
      <c r="Q20" s="21">
        <v>6.2</v>
      </c>
      <c r="R20" s="21">
        <v>6.2</v>
      </c>
      <c r="S20" s="21">
        <v>6</v>
      </c>
      <c r="T20" s="21">
        <v>6.3</v>
      </c>
      <c r="U20" s="21">
        <v>6.4</v>
      </c>
      <c r="V20" s="21">
        <v>6.4</v>
      </c>
    </row>
    <row r="21" spans="1:22" ht="13" customHeight="1" x14ac:dyDescent="0.3">
      <c r="A21" s="14"/>
      <c r="B21" s="14"/>
      <c r="C21" s="18"/>
      <c r="D21" s="19" t="s">
        <v>96</v>
      </c>
      <c r="E21" s="20"/>
      <c r="F21" s="10" t="s">
        <v>62</v>
      </c>
      <c r="G21" s="22">
        <v>6.5</v>
      </c>
      <c r="H21" s="22">
        <v>6.8</v>
      </c>
      <c r="I21" s="22">
        <v>7.1</v>
      </c>
      <c r="J21" s="22">
        <v>7.2</v>
      </c>
      <c r="K21" s="22">
        <v>7.1</v>
      </c>
      <c r="L21" s="22">
        <v>7.2</v>
      </c>
      <c r="M21" s="22">
        <v>7.2</v>
      </c>
      <c r="N21" s="22">
        <v>7.6</v>
      </c>
      <c r="O21" s="22">
        <v>7.6</v>
      </c>
      <c r="P21" s="22">
        <v>7.8</v>
      </c>
      <c r="Q21" s="22">
        <v>7.7</v>
      </c>
      <c r="R21" s="22">
        <v>7.7</v>
      </c>
      <c r="S21" s="22">
        <v>7.8</v>
      </c>
      <c r="T21" s="22">
        <v>7.7</v>
      </c>
      <c r="U21" s="22">
        <v>7.8</v>
      </c>
      <c r="V21" s="22">
        <v>7.9</v>
      </c>
    </row>
    <row r="22" spans="1:22" ht="13" customHeight="1" x14ac:dyDescent="0.3">
      <c r="A22" s="14"/>
      <c r="B22" s="14"/>
      <c r="C22" s="18"/>
      <c r="D22" s="19" t="s">
        <v>97</v>
      </c>
      <c r="E22" s="20"/>
      <c r="F22" s="10" t="s">
        <v>62</v>
      </c>
      <c r="G22" s="21">
        <v>4.4000000000000004</v>
      </c>
      <c r="H22" s="21">
        <v>4.3</v>
      </c>
      <c r="I22" s="21">
        <v>4.3</v>
      </c>
      <c r="J22" s="21">
        <v>4.3</v>
      </c>
      <c r="K22" s="21">
        <v>4.3</v>
      </c>
      <c r="L22" s="21">
        <v>4.0999999999999996</v>
      </c>
      <c r="M22" s="21">
        <v>4.3</v>
      </c>
      <c r="N22" s="21">
        <v>4.2</v>
      </c>
      <c r="O22" s="21">
        <v>4.4000000000000004</v>
      </c>
      <c r="P22" s="21">
        <v>4.2</v>
      </c>
      <c r="Q22" s="21">
        <v>4.2</v>
      </c>
      <c r="R22" s="21">
        <v>4.4000000000000004</v>
      </c>
      <c r="S22" s="21">
        <v>4.2</v>
      </c>
      <c r="T22" s="21">
        <v>4.3</v>
      </c>
      <c r="U22" s="21">
        <v>4.5</v>
      </c>
      <c r="V22" s="21">
        <v>4.4000000000000004</v>
      </c>
    </row>
    <row r="23" spans="1:22" ht="13" customHeight="1" x14ac:dyDescent="0.3">
      <c r="A23" s="14"/>
      <c r="B23" s="14"/>
      <c r="C23" s="18"/>
      <c r="D23" s="19" t="s">
        <v>100</v>
      </c>
      <c r="E23" s="20"/>
      <c r="F23" s="10" t="s">
        <v>62</v>
      </c>
      <c r="G23" s="22">
        <v>7.5</v>
      </c>
      <c r="H23" s="22">
        <v>7.5</v>
      </c>
      <c r="I23" s="22">
        <v>7.6</v>
      </c>
      <c r="J23" s="22">
        <v>7.6</v>
      </c>
      <c r="K23" s="22">
        <v>7.5</v>
      </c>
      <c r="L23" s="22">
        <v>7.5</v>
      </c>
      <c r="M23" s="22">
        <v>7.5</v>
      </c>
      <c r="N23" s="22">
        <v>7.1</v>
      </c>
      <c r="O23" s="22">
        <v>7.1</v>
      </c>
      <c r="P23" s="22">
        <v>7.1</v>
      </c>
      <c r="Q23" s="22">
        <v>6.9</v>
      </c>
      <c r="R23" s="22">
        <v>7</v>
      </c>
      <c r="S23" s="22">
        <v>7</v>
      </c>
      <c r="T23" s="22">
        <v>7</v>
      </c>
      <c r="U23" s="22">
        <v>6.9</v>
      </c>
      <c r="V23" s="22">
        <v>6.9</v>
      </c>
    </row>
    <row r="24" spans="1:22" ht="12.5" customHeight="1" x14ac:dyDescent="0.3">
      <c r="A24" s="25" t="s">
        <v>112</v>
      </c>
      <c r="D24" s="19" t="s">
        <v>78</v>
      </c>
      <c r="E24" s="20"/>
      <c r="F24" s="10" t="s">
        <v>62</v>
      </c>
      <c r="G24" s="22">
        <v>8.1</v>
      </c>
      <c r="H24" s="22">
        <v>8.4</v>
      </c>
      <c r="I24" s="22">
        <v>8.3000000000000007</v>
      </c>
      <c r="J24" s="22">
        <v>8.6999999999999993</v>
      </c>
      <c r="K24" s="22">
        <v>8.6</v>
      </c>
      <c r="L24" s="22">
        <v>8.8000000000000007</v>
      </c>
      <c r="M24" s="22">
        <v>9</v>
      </c>
      <c r="N24" s="22">
        <v>8.8000000000000007</v>
      </c>
      <c r="O24" s="22">
        <v>8.4</v>
      </c>
      <c r="P24" s="22">
        <v>9.6</v>
      </c>
      <c r="Q24" s="22">
        <v>10</v>
      </c>
      <c r="R24" s="22">
        <v>9.8000000000000007</v>
      </c>
      <c r="S24" s="22">
        <v>9.8000000000000007</v>
      </c>
      <c r="T24" s="22">
        <v>8.9</v>
      </c>
      <c r="U24" s="22">
        <v>9.4</v>
      </c>
      <c r="V24" s="22">
        <v>9.1999999999999993</v>
      </c>
    </row>
    <row r="25" spans="1:22" ht="12.5" customHeight="1" x14ac:dyDescent="0.25">
      <c r="A25" s="26" t="s">
        <v>113</v>
      </c>
    </row>
    <row r="26" spans="1:22" ht="12.5" customHeight="1" x14ac:dyDescent="0.25">
      <c r="A26" s="27" t="s">
        <v>114</v>
      </c>
      <c r="B26" s="26" t="s">
        <v>115</v>
      </c>
      <c r="D26" s="28" t="s">
        <v>120</v>
      </c>
      <c r="G26" s="28" t="s">
        <v>43</v>
      </c>
      <c r="H26" s="28" t="s">
        <v>44</v>
      </c>
      <c r="I26" s="28" t="s">
        <v>45</v>
      </c>
      <c r="J26" s="28" t="s">
        <v>46</v>
      </c>
      <c r="K26" s="28" t="s">
        <v>47</v>
      </c>
      <c r="L26" s="28" t="s">
        <v>48</v>
      </c>
      <c r="M26" s="28" t="s">
        <v>49</v>
      </c>
      <c r="N26" s="28" t="s">
        <v>50</v>
      </c>
      <c r="O26" s="28" t="s">
        <v>51</v>
      </c>
      <c r="P26" s="28" t="s">
        <v>52</v>
      </c>
      <c r="Q26" s="28" t="s">
        <v>53</v>
      </c>
      <c r="R26" s="28" t="s">
        <v>54</v>
      </c>
      <c r="S26" s="28" t="s">
        <v>55</v>
      </c>
      <c r="T26" s="28" t="s">
        <v>56</v>
      </c>
      <c r="U26" s="28" t="s">
        <v>57</v>
      </c>
      <c r="V26" s="28" t="s">
        <v>58</v>
      </c>
    </row>
    <row r="27" spans="1:22" ht="12.5" customHeight="1" x14ac:dyDescent="0.25">
      <c r="A27" s="27"/>
      <c r="B27" s="26"/>
      <c r="D27" s="28" t="s">
        <v>68</v>
      </c>
      <c r="G27" s="29">
        <v>8002186</v>
      </c>
      <c r="H27" s="29">
        <v>8020946</v>
      </c>
      <c r="I27" s="29">
        <v>8063640</v>
      </c>
      <c r="J27" s="29">
        <v>8100273</v>
      </c>
      <c r="K27" s="29">
        <v>8142573</v>
      </c>
      <c r="L27" s="29">
        <v>8201359</v>
      </c>
      <c r="M27" s="29">
        <v>8254298</v>
      </c>
      <c r="N27" s="29">
        <v>8282984</v>
      </c>
      <c r="O27" s="29">
        <v>8307989</v>
      </c>
      <c r="P27" s="29">
        <v>8335003</v>
      </c>
      <c r="Q27" s="29">
        <v>8351643</v>
      </c>
      <c r="R27" s="29">
        <v>8375164</v>
      </c>
      <c r="S27" s="29">
        <v>8408121</v>
      </c>
      <c r="T27" s="29">
        <v>8451860</v>
      </c>
      <c r="U27" s="29">
        <v>8507786</v>
      </c>
      <c r="V27" s="29">
        <v>8584926</v>
      </c>
    </row>
    <row r="28" spans="1:22" ht="12.5" customHeight="1" x14ac:dyDescent="0.25">
      <c r="D28" s="28" t="s">
        <v>69</v>
      </c>
      <c r="G28" s="29">
        <v>10239085</v>
      </c>
      <c r="H28" s="29">
        <v>10263414</v>
      </c>
      <c r="I28" s="29">
        <v>10309725</v>
      </c>
      <c r="J28" s="29">
        <v>10355844</v>
      </c>
      <c r="K28" s="29">
        <v>10396421</v>
      </c>
      <c r="L28" s="29">
        <v>10445852</v>
      </c>
      <c r="M28" s="29">
        <v>10511382</v>
      </c>
      <c r="N28" s="29">
        <v>10584534</v>
      </c>
      <c r="O28" s="29">
        <v>10666866</v>
      </c>
      <c r="P28" s="29">
        <v>10753080</v>
      </c>
      <c r="Q28" s="29">
        <v>10839905</v>
      </c>
      <c r="R28" s="29">
        <v>11000638</v>
      </c>
      <c r="S28" s="29">
        <v>11075889</v>
      </c>
      <c r="T28" s="29">
        <v>11137974</v>
      </c>
      <c r="U28" s="29">
        <v>11180840</v>
      </c>
      <c r="V28" s="29"/>
    </row>
    <row r="29" spans="1:22" ht="12.5" customHeight="1" x14ac:dyDescent="0.25">
      <c r="D29" s="28" t="s">
        <v>72</v>
      </c>
      <c r="G29" s="29">
        <v>10278098</v>
      </c>
      <c r="H29" s="29">
        <v>10232027</v>
      </c>
      <c r="I29" s="29">
        <v>10201182</v>
      </c>
      <c r="J29" s="29">
        <v>10192649</v>
      </c>
      <c r="K29" s="29">
        <v>10195347</v>
      </c>
      <c r="L29" s="29">
        <v>10198855</v>
      </c>
      <c r="M29" s="29">
        <v>10223577</v>
      </c>
      <c r="N29" s="29">
        <v>10254233</v>
      </c>
      <c r="O29" s="29">
        <v>10343422</v>
      </c>
      <c r="P29" s="29">
        <v>10425783</v>
      </c>
      <c r="Q29" s="29">
        <v>10462088</v>
      </c>
      <c r="R29" s="29">
        <v>10486731</v>
      </c>
      <c r="S29" s="29">
        <v>10505445</v>
      </c>
      <c r="T29" s="29">
        <v>10516125</v>
      </c>
      <c r="U29" s="29">
        <v>10512419</v>
      </c>
      <c r="V29" s="29">
        <v>10538275</v>
      </c>
    </row>
    <row r="30" spans="1:22" ht="12.5" customHeight="1" x14ac:dyDescent="0.25">
      <c r="D30" s="28" t="s">
        <v>73</v>
      </c>
      <c r="G30" s="29">
        <v>5330020</v>
      </c>
      <c r="H30" s="29">
        <v>5349212</v>
      </c>
      <c r="I30" s="29">
        <v>5368354</v>
      </c>
      <c r="J30" s="29">
        <v>5383507</v>
      </c>
      <c r="K30" s="29">
        <v>5397640</v>
      </c>
      <c r="L30" s="29">
        <v>5411405</v>
      </c>
      <c r="M30" s="29">
        <v>5427459</v>
      </c>
      <c r="N30" s="29">
        <v>5447084</v>
      </c>
      <c r="O30" s="29">
        <v>5475791</v>
      </c>
      <c r="P30" s="29">
        <v>5511451</v>
      </c>
      <c r="Q30" s="29">
        <v>5534738</v>
      </c>
      <c r="R30" s="29">
        <v>5560628</v>
      </c>
      <c r="S30" s="29">
        <v>5580516</v>
      </c>
      <c r="T30" s="29">
        <v>5602628</v>
      </c>
      <c r="U30" s="29">
        <v>5627235</v>
      </c>
      <c r="V30" s="29">
        <v>5659715</v>
      </c>
    </row>
    <row r="31" spans="1:22" ht="12.5" customHeight="1" x14ac:dyDescent="0.25">
      <c r="D31" s="28" t="s">
        <v>74</v>
      </c>
      <c r="G31" s="29">
        <v>1401250</v>
      </c>
      <c r="H31" s="29">
        <v>1392720</v>
      </c>
      <c r="I31" s="29">
        <v>1383510</v>
      </c>
      <c r="J31" s="29">
        <v>1375190</v>
      </c>
      <c r="K31" s="29">
        <v>1366250</v>
      </c>
      <c r="L31" s="29">
        <v>1358850</v>
      </c>
      <c r="M31" s="29">
        <v>1350700</v>
      </c>
      <c r="N31" s="29">
        <v>1342920</v>
      </c>
      <c r="O31" s="29">
        <v>1338440</v>
      </c>
      <c r="P31" s="29">
        <v>1335740</v>
      </c>
      <c r="Q31" s="29">
        <v>1333290</v>
      </c>
      <c r="R31" s="29">
        <v>1329660</v>
      </c>
      <c r="S31" s="29">
        <v>1325217</v>
      </c>
      <c r="T31" s="29">
        <v>1320174</v>
      </c>
      <c r="U31" s="29">
        <v>1315819</v>
      </c>
      <c r="V31" s="29">
        <v>1314870</v>
      </c>
    </row>
    <row r="32" spans="1:22" ht="12.5" customHeight="1" x14ac:dyDescent="0.25">
      <c r="D32" s="28" t="s">
        <v>76</v>
      </c>
      <c r="G32" s="29">
        <v>60545022</v>
      </c>
      <c r="H32" s="29">
        <v>60979315</v>
      </c>
      <c r="I32" s="29">
        <v>61424036</v>
      </c>
      <c r="J32" s="29">
        <v>61864088</v>
      </c>
      <c r="K32" s="29">
        <v>62292241</v>
      </c>
      <c r="L32" s="29"/>
      <c r="M32" s="29">
        <v>63229635</v>
      </c>
      <c r="N32" s="29">
        <v>63645065</v>
      </c>
      <c r="O32" s="29">
        <v>64007193</v>
      </c>
      <c r="P32" s="29">
        <v>64350226</v>
      </c>
      <c r="Q32" s="29">
        <v>64658856</v>
      </c>
      <c r="R32" s="29">
        <v>64978721</v>
      </c>
      <c r="S32" s="29">
        <v>65276983</v>
      </c>
      <c r="T32" s="29">
        <v>65600350</v>
      </c>
      <c r="U32" s="29">
        <v>65942267</v>
      </c>
      <c r="V32" s="29">
        <v>66456279</v>
      </c>
    </row>
    <row r="33" spans="4:22" ht="12.5" customHeight="1" x14ac:dyDescent="0.25">
      <c r="D33" s="28" t="s">
        <v>75</v>
      </c>
      <c r="G33" s="29">
        <v>5171302</v>
      </c>
      <c r="H33" s="29">
        <v>5181115</v>
      </c>
      <c r="I33" s="29">
        <v>5194901</v>
      </c>
      <c r="J33" s="29">
        <v>5206295</v>
      </c>
      <c r="K33" s="29">
        <v>5219732</v>
      </c>
      <c r="L33" s="29">
        <v>5236611</v>
      </c>
      <c r="M33" s="29">
        <v>5255580</v>
      </c>
      <c r="N33" s="29">
        <v>5276955</v>
      </c>
      <c r="O33" s="29">
        <v>5300484</v>
      </c>
      <c r="P33" s="29">
        <v>5326314</v>
      </c>
      <c r="Q33" s="29">
        <v>5351427</v>
      </c>
      <c r="R33" s="29">
        <v>5375276</v>
      </c>
      <c r="S33" s="29">
        <v>5401267</v>
      </c>
      <c r="T33" s="29">
        <v>5426674</v>
      </c>
      <c r="U33" s="29">
        <v>5451270</v>
      </c>
      <c r="V33" s="29">
        <v>5471753</v>
      </c>
    </row>
    <row r="34" spans="4:22" ht="12.5" customHeight="1" x14ac:dyDescent="0.25">
      <c r="D34" s="28" t="s">
        <v>121</v>
      </c>
      <c r="G34" s="29">
        <v>82163475</v>
      </c>
      <c r="H34" s="29">
        <v>82259540</v>
      </c>
      <c r="I34" s="29">
        <v>82440309</v>
      </c>
      <c r="J34" s="29">
        <v>82536680</v>
      </c>
      <c r="K34" s="29">
        <v>82531671</v>
      </c>
      <c r="L34" s="29">
        <v>82500849</v>
      </c>
      <c r="M34" s="29">
        <v>82437995</v>
      </c>
      <c r="N34" s="29">
        <v>82314906</v>
      </c>
      <c r="O34" s="29">
        <v>82217837</v>
      </c>
      <c r="P34" s="29">
        <v>82002356</v>
      </c>
      <c r="Q34" s="29">
        <v>81802257</v>
      </c>
      <c r="R34" s="29">
        <v>80222065</v>
      </c>
      <c r="S34" s="29">
        <v>80327900</v>
      </c>
      <c r="T34" s="29">
        <v>80523746</v>
      </c>
      <c r="U34" s="29"/>
      <c r="V34" s="29"/>
    </row>
    <row r="35" spans="4:22" ht="12.5" customHeight="1" x14ac:dyDescent="0.25">
      <c r="D35" s="28" t="s">
        <v>79</v>
      </c>
      <c r="G35" s="29">
        <v>10221644</v>
      </c>
      <c r="H35" s="29">
        <v>10200298</v>
      </c>
      <c r="I35" s="29">
        <v>10174853</v>
      </c>
      <c r="J35" s="29">
        <v>10142362</v>
      </c>
      <c r="K35" s="29">
        <v>10116742</v>
      </c>
      <c r="L35" s="29">
        <v>10097549</v>
      </c>
      <c r="M35" s="29">
        <v>10076581</v>
      </c>
      <c r="N35" s="29">
        <v>10066158</v>
      </c>
      <c r="O35" s="29">
        <v>10045401</v>
      </c>
      <c r="P35" s="29">
        <v>10030975</v>
      </c>
      <c r="Q35" s="29">
        <v>10014324</v>
      </c>
      <c r="R35" s="29">
        <v>9985722</v>
      </c>
      <c r="S35" s="29">
        <v>9931925</v>
      </c>
      <c r="T35" s="29">
        <v>9908798</v>
      </c>
      <c r="U35" s="29">
        <v>9877365</v>
      </c>
      <c r="V35" s="29">
        <v>9855571</v>
      </c>
    </row>
    <row r="36" spans="4:22" ht="12.5" customHeight="1" x14ac:dyDescent="0.25">
      <c r="D36" s="28" t="s">
        <v>81</v>
      </c>
      <c r="G36" s="29">
        <v>3777565</v>
      </c>
      <c r="H36" s="29">
        <v>3832783</v>
      </c>
      <c r="I36" s="29">
        <v>3899702</v>
      </c>
      <c r="J36" s="29">
        <v>3964191</v>
      </c>
      <c r="K36" s="29">
        <v>4028851</v>
      </c>
      <c r="L36" s="29">
        <v>4111672</v>
      </c>
      <c r="M36" s="29">
        <v>4208156</v>
      </c>
      <c r="N36" s="29">
        <v>4340118</v>
      </c>
      <c r="O36" s="29">
        <v>4457765</v>
      </c>
      <c r="P36" s="29">
        <v>4521322</v>
      </c>
      <c r="Q36" s="29">
        <v>4549428</v>
      </c>
      <c r="R36" s="29">
        <v>4570881</v>
      </c>
      <c r="S36" s="29">
        <v>4589287</v>
      </c>
      <c r="T36" s="29">
        <v>4609779</v>
      </c>
      <c r="U36" s="29">
        <v>4637852</v>
      </c>
      <c r="V36" s="29">
        <v>4677627</v>
      </c>
    </row>
    <row r="37" spans="4:22" ht="12.5" customHeight="1" x14ac:dyDescent="0.25">
      <c r="D37" s="28" t="s">
        <v>83</v>
      </c>
      <c r="G37" s="29">
        <v>56923524</v>
      </c>
      <c r="H37" s="29">
        <v>56960692</v>
      </c>
      <c r="I37" s="29">
        <v>56987507</v>
      </c>
      <c r="J37" s="29">
        <v>57130506</v>
      </c>
      <c r="K37" s="29">
        <v>57495900</v>
      </c>
      <c r="L37" s="29">
        <v>57874753</v>
      </c>
      <c r="M37" s="29">
        <v>58064214</v>
      </c>
      <c r="N37" s="29">
        <v>58223744</v>
      </c>
      <c r="O37" s="29">
        <v>58652875</v>
      </c>
      <c r="P37" s="29">
        <v>59000586</v>
      </c>
      <c r="Q37" s="29">
        <v>59190143</v>
      </c>
      <c r="R37" s="29">
        <v>59364690</v>
      </c>
      <c r="S37" s="29">
        <v>59394207</v>
      </c>
      <c r="T37" s="29">
        <v>59685227</v>
      </c>
      <c r="U37" s="29">
        <v>60782668</v>
      </c>
      <c r="V37" s="29">
        <v>60795612</v>
      </c>
    </row>
    <row r="38" spans="4:22" ht="12.5" customHeight="1" x14ac:dyDescent="0.25">
      <c r="D38" s="28" t="s">
        <v>86</v>
      </c>
      <c r="G38" s="29">
        <v>2381715</v>
      </c>
      <c r="H38" s="29">
        <v>2353384</v>
      </c>
      <c r="I38" s="29">
        <v>2320956</v>
      </c>
      <c r="J38" s="29">
        <v>2299390</v>
      </c>
      <c r="K38" s="29">
        <v>2276520</v>
      </c>
      <c r="L38" s="29">
        <v>2249724</v>
      </c>
      <c r="M38" s="29">
        <v>2227874</v>
      </c>
      <c r="N38" s="29">
        <v>2208840</v>
      </c>
      <c r="O38" s="29">
        <v>2191810</v>
      </c>
      <c r="P38" s="29">
        <v>2162834</v>
      </c>
      <c r="Q38" s="29">
        <v>2120504</v>
      </c>
      <c r="R38" s="29">
        <v>2074605</v>
      </c>
      <c r="S38" s="29">
        <v>2044813</v>
      </c>
      <c r="T38" s="29">
        <v>2023825</v>
      </c>
      <c r="U38" s="29">
        <v>2001468</v>
      </c>
      <c r="V38" s="29">
        <v>1986096</v>
      </c>
    </row>
    <row r="39" spans="4:22" ht="12.5" customHeight="1" x14ac:dyDescent="0.25">
      <c r="D39" s="28" t="s">
        <v>92</v>
      </c>
      <c r="G39" s="29">
        <v>38263303</v>
      </c>
      <c r="H39" s="29">
        <v>38253955</v>
      </c>
      <c r="I39" s="29">
        <v>38242197</v>
      </c>
      <c r="J39" s="29">
        <v>38218531</v>
      </c>
      <c r="K39" s="29">
        <v>38190608</v>
      </c>
      <c r="L39" s="29">
        <v>38173835</v>
      </c>
      <c r="M39" s="29">
        <v>38157055</v>
      </c>
      <c r="N39" s="29">
        <v>38125479</v>
      </c>
      <c r="O39" s="29">
        <v>38115641</v>
      </c>
      <c r="P39" s="29">
        <v>38135876</v>
      </c>
      <c r="Q39" s="29">
        <v>38022869</v>
      </c>
      <c r="R39" s="29">
        <v>38062718</v>
      </c>
      <c r="S39" s="29">
        <v>38063792</v>
      </c>
      <c r="T39" s="29">
        <v>38062535</v>
      </c>
      <c r="U39" s="29">
        <v>38017856</v>
      </c>
      <c r="V39" s="29">
        <v>38005614</v>
      </c>
    </row>
    <row r="40" spans="4:22" ht="12.5" customHeight="1" x14ac:dyDescent="0.25">
      <c r="D40" s="28" t="s">
        <v>93</v>
      </c>
      <c r="G40" s="29">
        <v>10249022</v>
      </c>
      <c r="H40" s="29">
        <v>10330774</v>
      </c>
      <c r="I40" s="29">
        <v>10394669</v>
      </c>
      <c r="J40" s="29">
        <v>10444592</v>
      </c>
      <c r="K40" s="29">
        <v>10473050</v>
      </c>
      <c r="L40" s="29">
        <v>10494672</v>
      </c>
      <c r="M40" s="29">
        <v>10511988</v>
      </c>
      <c r="N40" s="29">
        <v>10532588</v>
      </c>
      <c r="O40" s="29">
        <v>10553339</v>
      </c>
      <c r="P40" s="29">
        <v>10563014</v>
      </c>
      <c r="Q40" s="29">
        <v>10573479</v>
      </c>
      <c r="R40" s="29">
        <v>10572721</v>
      </c>
      <c r="S40" s="29">
        <v>10542398</v>
      </c>
      <c r="T40" s="29">
        <v>10487289</v>
      </c>
      <c r="U40" s="29">
        <v>10427301</v>
      </c>
      <c r="V40" s="29">
        <v>10374822</v>
      </c>
    </row>
    <row r="41" spans="4:22" ht="12.5" customHeight="1" x14ac:dyDescent="0.25">
      <c r="D41" s="28" t="s">
        <v>122</v>
      </c>
      <c r="G41" s="29">
        <v>5398657</v>
      </c>
      <c r="H41" s="29">
        <v>5378783</v>
      </c>
      <c r="I41" s="29">
        <v>5378951</v>
      </c>
      <c r="J41" s="29">
        <v>5374873</v>
      </c>
      <c r="K41" s="29">
        <v>5371875</v>
      </c>
      <c r="L41" s="29">
        <v>5372685</v>
      </c>
      <c r="M41" s="29">
        <v>5372928</v>
      </c>
      <c r="N41" s="29">
        <v>5373180</v>
      </c>
      <c r="O41" s="29">
        <v>5376064</v>
      </c>
      <c r="P41" s="29">
        <v>5382401</v>
      </c>
      <c r="Q41" s="29">
        <v>5390410</v>
      </c>
      <c r="R41" s="29">
        <v>5392446</v>
      </c>
      <c r="S41" s="29">
        <v>5404322</v>
      </c>
      <c r="T41" s="29">
        <v>5410836</v>
      </c>
      <c r="U41" s="29">
        <v>5415949</v>
      </c>
      <c r="V41" s="29">
        <v>5421349</v>
      </c>
    </row>
    <row r="42" spans="4:22" ht="12.5" customHeight="1" x14ac:dyDescent="0.25">
      <c r="D42" s="28" t="s">
        <v>95</v>
      </c>
      <c r="G42" s="29">
        <v>1987755</v>
      </c>
      <c r="H42" s="29">
        <v>1990094</v>
      </c>
      <c r="I42" s="29">
        <v>1994026</v>
      </c>
      <c r="J42" s="29">
        <v>1995033</v>
      </c>
      <c r="K42" s="29">
        <v>1996433</v>
      </c>
      <c r="L42" s="29">
        <v>1997590</v>
      </c>
      <c r="M42" s="29">
        <v>2003358</v>
      </c>
      <c r="N42" s="29">
        <v>2010377</v>
      </c>
      <c r="O42" s="29">
        <v>2010269</v>
      </c>
      <c r="P42" s="29">
        <v>2032362</v>
      </c>
      <c r="Q42" s="29">
        <v>2046976</v>
      </c>
      <c r="R42" s="29">
        <v>2050189</v>
      </c>
      <c r="S42" s="29">
        <v>2055496</v>
      </c>
      <c r="T42" s="29">
        <v>2058821</v>
      </c>
      <c r="U42" s="29">
        <v>2061085</v>
      </c>
      <c r="V42" s="29">
        <v>2062874</v>
      </c>
    </row>
    <row r="43" spans="4:22" ht="12.5" customHeight="1" x14ac:dyDescent="0.25">
      <c r="D43" s="28" t="s">
        <v>96</v>
      </c>
      <c r="G43" s="29">
        <v>40470182</v>
      </c>
      <c r="H43" s="29">
        <v>40665545</v>
      </c>
      <c r="I43" s="29">
        <v>41035278</v>
      </c>
      <c r="J43" s="29">
        <v>41827838</v>
      </c>
      <c r="K43" s="29">
        <v>42547451</v>
      </c>
      <c r="L43" s="29">
        <v>43296338</v>
      </c>
      <c r="M43" s="29">
        <v>44009971</v>
      </c>
      <c r="N43" s="29">
        <v>44784666</v>
      </c>
      <c r="O43" s="29">
        <v>45668939</v>
      </c>
      <c r="P43" s="29">
        <v>46239273</v>
      </c>
      <c r="Q43" s="29">
        <v>46486619</v>
      </c>
      <c r="R43" s="29">
        <v>46667174</v>
      </c>
      <c r="S43" s="29">
        <v>46818219</v>
      </c>
      <c r="T43" s="29">
        <v>46727890</v>
      </c>
      <c r="U43" s="29">
        <v>46512199</v>
      </c>
      <c r="V43" s="29">
        <v>46449565</v>
      </c>
    </row>
    <row r="44" spans="4:22" ht="12.5" customHeight="1" x14ac:dyDescent="0.25">
      <c r="D44" s="28" t="s">
        <v>97</v>
      </c>
      <c r="G44" s="29">
        <v>8861426</v>
      </c>
      <c r="H44" s="29">
        <v>8882792</v>
      </c>
      <c r="I44" s="29">
        <v>8909128</v>
      </c>
      <c r="J44" s="29">
        <v>8940788</v>
      </c>
      <c r="K44" s="29">
        <v>8975670</v>
      </c>
      <c r="L44" s="29">
        <v>9011392</v>
      </c>
      <c r="M44" s="29">
        <v>9047752</v>
      </c>
      <c r="N44" s="29">
        <v>9113257</v>
      </c>
      <c r="O44" s="29">
        <v>9182927</v>
      </c>
      <c r="P44" s="29">
        <v>9256347</v>
      </c>
      <c r="Q44" s="29">
        <v>9340682</v>
      </c>
      <c r="R44" s="29">
        <v>9415570</v>
      </c>
      <c r="S44" s="29">
        <v>9482855</v>
      </c>
      <c r="T44" s="29">
        <v>9555893</v>
      </c>
      <c r="U44" s="29">
        <v>9644864</v>
      </c>
      <c r="V44" s="29">
        <v>9747355</v>
      </c>
    </row>
    <row r="45" spans="4:22" ht="12.5" customHeight="1" x14ac:dyDescent="0.25">
      <c r="D45" s="28" t="s">
        <v>100</v>
      </c>
      <c r="G45" s="29">
        <v>58785246</v>
      </c>
      <c r="H45" s="29">
        <v>58999781</v>
      </c>
      <c r="I45" s="29">
        <v>59239564</v>
      </c>
      <c r="J45" s="29">
        <v>59501394</v>
      </c>
      <c r="K45" s="29">
        <v>59793759</v>
      </c>
      <c r="L45" s="29">
        <v>60182050</v>
      </c>
      <c r="M45" s="29">
        <v>60620361</v>
      </c>
      <c r="N45" s="29">
        <v>61073279</v>
      </c>
      <c r="O45" s="29">
        <v>61571647</v>
      </c>
      <c r="P45" s="29">
        <v>62042343</v>
      </c>
      <c r="Q45" s="29">
        <v>62510197</v>
      </c>
      <c r="R45" s="29">
        <v>63022532</v>
      </c>
      <c r="S45" s="29">
        <v>63495303</v>
      </c>
      <c r="T45" s="29">
        <v>63905297</v>
      </c>
      <c r="U45" s="29">
        <v>64351155</v>
      </c>
      <c r="V45" s="29">
        <v>64875165</v>
      </c>
    </row>
    <row r="46" spans="4:22" ht="12.5" customHeight="1" x14ac:dyDescent="0.25">
      <c r="D46" s="28" t="s">
        <v>78</v>
      </c>
      <c r="G46" s="29">
        <v>10775627</v>
      </c>
      <c r="H46" s="29">
        <v>10835989</v>
      </c>
      <c r="I46" s="29">
        <v>10888274</v>
      </c>
      <c r="J46" s="29">
        <v>10915770</v>
      </c>
      <c r="K46" s="29">
        <v>10940369</v>
      </c>
      <c r="L46" s="29">
        <v>10969912</v>
      </c>
      <c r="M46" s="29">
        <v>11004716</v>
      </c>
      <c r="N46" s="29">
        <v>11036008</v>
      </c>
      <c r="O46" s="29">
        <v>11060937</v>
      </c>
      <c r="P46" s="29">
        <v>11094745</v>
      </c>
      <c r="Q46" s="29">
        <v>11119289</v>
      </c>
      <c r="R46" s="29">
        <v>11123392</v>
      </c>
      <c r="S46" s="29">
        <v>11086406</v>
      </c>
      <c r="T46" s="29">
        <v>11003615</v>
      </c>
      <c r="U46" s="29">
        <v>10926807</v>
      </c>
      <c r="V46" s="29">
        <v>10858018</v>
      </c>
    </row>
    <row r="47" spans="4:22" ht="12.5" customHeight="1" x14ac:dyDescent="0.25">
      <c r="G47" s="30">
        <f t="shared" ref="G47:V47" si="0">SUMPRODUCT(G5:G23,G27:G45)/SUM(G27:G45)</f>
        <v>6.21696706458963</v>
      </c>
      <c r="H47" s="30">
        <f t="shared" si="0"/>
        <v>6.3069823373425731</v>
      </c>
      <c r="I47" s="30">
        <f t="shared" si="0"/>
        <v>6.3901116190710523</v>
      </c>
      <c r="J47" s="30">
        <f t="shared" si="0"/>
        <v>6.4312658290839222</v>
      </c>
      <c r="K47" s="30">
        <f t="shared" si="0"/>
        <v>6.4390040178980961</v>
      </c>
      <c r="L47" s="30">
        <f t="shared" si="0"/>
        <v>6.7266673665449828</v>
      </c>
      <c r="M47" s="30">
        <f t="shared" si="0"/>
        <v>6.4537499630154569</v>
      </c>
      <c r="N47" s="30">
        <f t="shared" si="0"/>
        <v>6.4914458878507135</v>
      </c>
      <c r="O47" s="30">
        <f t="shared" si="0"/>
        <v>6.4352999187693616</v>
      </c>
      <c r="P47" s="30">
        <f t="shared" si="0"/>
        <v>6.5364295282909399</v>
      </c>
      <c r="Q47" s="30">
        <f t="shared" si="0"/>
        <v>6.5486759738965219</v>
      </c>
      <c r="R47" s="30">
        <f t="shared" si="0"/>
        <v>6.4986469892846745</v>
      </c>
      <c r="S47" s="30">
        <f t="shared" si="0"/>
        <v>6.538445545683313</v>
      </c>
      <c r="T47" s="30">
        <f t="shared" si="0"/>
        <v>6.5060535599364719</v>
      </c>
      <c r="U47" s="30">
        <f t="shared" si="0"/>
        <v>6.4980571762629333</v>
      </c>
      <c r="V47" s="30">
        <f t="shared" si="0"/>
        <v>6.3753988640000108</v>
      </c>
    </row>
    <row r="48" spans="4:22" ht="12.5" customHeight="1" x14ac:dyDescent="0.25">
      <c r="G48" s="32">
        <v>2000</v>
      </c>
      <c r="H48" s="32">
        <f>G48+1</f>
        <v>2001</v>
      </c>
      <c r="I48" s="32">
        <f t="shared" ref="I48:V48" si="1">H48+1</f>
        <v>2002</v>
      </c>
      <c r="J48" s="32">
        <f t="shared" si="1"/>
        <v>2003</v>
      </c>
      <c r="K48" s="32">
        <f t="shared" si="1"/>
        <v>2004</v>
      </c>
      <c r="L48" s="32">
        <f t="shared" si="1"/>
        <v>2005</v>
      </c>
      <c r="M48" s="32">
        <f t="shared" si="1"/>
        <v>2006</v>
      </c>
      <c r="N48" s="32">
        <f t="shared" si="1"/>
        <v>2007</v>
      </c>
      <c r="O48" s="32">
        <f t="shared" si="1"/>
        <v>2008</v>
      </c>
      <c r="P48" s="32">
        <f t="shared" si="1"/>
        <v>2009</v>
      </c>
      <c r="Q48" s="32">
        <f t="shared" si="1"/>
        <v>2010</v>
      </c>
      <c r="R48" s="32">
        <f t="shared" si="1"/>
        <v>2011</v>
      </c>
      <c r="S48" s="32">
        <f t="shared" si="1"/>
        <v>2012</v>
      </c>
      <c r="T48" s="32">
        <f t="shared" si="1"/>
        <v>2013</v>
      </c>
      <c r="U48" s="32">
        <f t="shared" si="1"/>
        <v>2014</v>
      </c>
      <c r="V48" s="32">
        <f t="shared" si="1"/>
        <v>2015</v>
      </c>
    </row>
    <row r="49" spans="4:22" ht="12.5" customHeight="1" x14ac:dyDescent="0.25">
      <c r="D49" s="31" t="s">
        <v>78</v>
      </c>
      <c r="G49">
        <f t="shared" ref="G49:V49" si="2">G24</f>
        <v>8.1</v>
      </c>
      <c r="H49">
        <f t="shared" si="2"/>
        <v>8.4</v>
      </c>
      <c r="I49">
        <f t="shared" si="2"/>
        <v>8.3000000000000007</v>
      </c>
      <c r="J49">
        <f t="shared" si="2"/>
        <v>8.6999999999999993</v>
      </c>
      <c r="K49">
        <f t="shared" si="2"/>
        <v>8.6</v>
      </c>
      <c r="L49">
        <f t="shared" si="2"/>
        <v>8.8000000000000007</v>
      </c>
      <c r="M49">
        <f t="shared" si="2"/>
        <v>9</v>
      </c>
      <c r="N49">
        <f t="shared" si="2"/>
        <v>8.8000000000000007</v>
      </c>
      <c r="O49">
        <f t="shared" si="2"/>
        <v>8.4</v>
      </c>
      <c r="P49">
        <f t="shared" si="2"/>
        <v>9.6</v>
      </c>
      <c r="Q49">
        <f t="shared" si="2"/>
        <v>10</v>
      </c>
      <c r="R49">
        <f t="shared" si="2"/>
        <v>9.8000000000000007</v>
      </c>
      <c r="S49">
        <f t="shared" si="2"/>
        <v>9.8000000000000007</v>
      </c>
      <c r="T49">
        <f t="shared" si="2"/>
        <v>8.9</v>
      </c>
      <c r="U49">
        <f t="shared" si="2"/>
        <v>9.4</v>
      </c>
      <c r="V49">
        <f t="shared" si="2"/>
        <v>9.1999999999999993</v>
      </c>
    </row>
    <row r="50" spans="4:22" ht="12.5" customHeight="1" x14ac:dyDescent="0.25">
      <c r="D50" s="31" t="s">
        <v>123</v>
      </c>
      <c r="G50" s="30">
        <f t="shared" ref="G50:V50" si="3">G47</f>
        <v>6.21696706458963</v>
      </c>
      <c r="H50" s="30">
        <f t="shared" si="3"/>
        <v>6.3069823373425731</v>
      </c>
      <c r="I50" s="30">
        <f t="shared" si="3"/>
        <v>6.3901116190710523</v>
      </c>
      <c r="J50" s="30">
        <f t="shared" si="3"/>
        <v>6.4312658290839222</v>
      </c>
      <c r="K50" s="30">
        <f t="shared" si="3"/>
        <v>6.4390040178980961</v>
      </c>
      <c r="L50" s="30">
        <f t="shared" si="3"/>
        <v>6.7266673665449828</v>
      </c>
      <c r="M50" s="30">
        <f t="shared" si="3"/>
        <v>6.4537499630154569</v>
      </c>
      <c r="N50" s="30">
        <f t="shared" si="3"/>
        <v>6.4914458878507135</v>
      </c>
      <c r="O50" s="30">
        <f t="shared" si="3"/>
        <v>6.4352999187693616</v>
      </c>
      <c r="P50" s="30">
        <f t="shared" si="3"/>
        <v>6.5364295282909399</v>
      </c>
      <c r="Q50" s="30">
        <f t="shared" si="3"/>
        <v>6.5486759738965219</v>
      </c>
      <c r="R50" s="30">
        <f t="shared" si="3"/>
        <v>6.4986469892846745</v>
      </c>
      <c r="S50" s="30">
        <f t="shared" si="3"/>
        <v>6.538445545683313</v>
      </c>
      <c r="T50" s="30">
        <f t="shared" si="3"/>
        <v>6.5060535599364719</v>
      </c>
      <c r="U50" s="30">
        <f t="shared" si="3"/>
        <v>6.4980571762629333</v>
      </c>
      <c r="V50" s="30">
        <f t="shared" si="3"/>
        <v>6.3753988640000108</v>
      </c>
    </row>
    <row r="51" spans="4:22" ht="12.5" customHeight="1" x14ac:dyDescent="0.25">
      <c r="D51" s="31" t="s">
        <v>124</v>
      </c>
      <c r="G51">
        <f t="shared" ref="G51:V51" si="4">MIN(G5:G23)</f>
        <v>4.3</v>
      </c>
      <c r="H51">
        <f t="shared" si="4"/>
        <v>4.3</v>
      </c>
      <c r="I51">
        <f t="shared" si="4"/>
        <v>4.3</v>
      </c>
      <c r="J51">
        <f t="shared" si="4"/>
        <v>4.0999999999999996</v>
      </c>
      <c r="K51">
        <f t="shared" si="4"/>
        <v>4.2</v>
      </c>
      <c r="L51">
        <f t="shared" si="4"/>
        <v>4.0999999999999996</v>
      </c>
      <c r="M51">
        <f t="shared" si="4"/>
        <v>4.3</v>
      </c>
      <c r="N51">
        <f t="shared" si="4"/>
        <v>4.2</v>
      </c>
      <c r="O51">
        <f t="shared" si="4"/>
        <v>4.0999999999999996</v>
      </c>
      <c r="P51">
        <f t="shared" si="4"/>
        <v>4.2</v>
      </c>
      <c r="Q51">
        <f t="shared" si="4"/>
        <v>4</v>
      </c>
      <c r="R51">
        <f t="shared" si="4"/>
        <v>4.0999999999999996</v>
      </c>
      <c r="S51">
        <f t="shared" si="4"/>
        <v>4.0999999999999996</v>
      </c>
      <c r="T51">
        <f t="shared" si="4"/>
        <v>4.0999999999999996</v>
      </c>
      <c r="U51">
        <f t="shared" si="4"/>
        <v>4.2</v>
      </c>
      <c r="V51">
        <f t="shared" si="4"/>
        <v>4.2</v>
      </c>
    </row>
    <row r="52" spans="4:22" ht="12.5" customHeight="1" x14ac:dyDescent="0.25">
      <c r="D52" s="31" t="s">
        <v>125</v>
      </c>
      <c r="G52">
        <f t="shared" ref="G52:V52" si="5">MAX(G5:G23)</f>
        <v>8.4</v>
      </c>
      <c r="H52">
        <f t="shared" si="5"/>
        <v>8.5</v>
      </c>
      <c r="I52">
        <f t="shared" si="5"/>
        <v>8.5</v>
      </c>
      <c r="J52">
        <f t="shared" si="5"/>
        <v>8.6999999999999993</v>
      </c>
      <c r="K52">
        <f t="shared" si="5"/>
        <v>8.3000000000000007</v>
      </c>
      <c r="L52">
        <f t="shared" si="5"/>
        <v>8.1999999999999993</v>
      </c>
      <c r="M52">
        <f t="shared" si="5"/>
        <v>8.3000000000000007</v>
      </c>
      <c r="N52">
        <f t="shared" si="5"/>
        <v>8.1999999999999993</v>
      </c>
      <c r="O52">
        <f t="shared" si="5"/>
        <v>8.3000000000000007</v>
      </c>
      <c r="P52">
        <f t="shared" si="5"/>
        <v>8.4</v>
      </c>
      <c r="Q52">
        <f t="shared" si="5"/>
        <v>9</v>
      </c>
      <c r="R52">
        <f t="shared" si="5"/>
        <v>8.5</v>
      </c>
      <c r="S52">
        <f t="shared" si="5"/>
        <v>8.6</v>
      </c>
      <c r="T52">
        <f t="shared" si="5"/>
        <v>8.8000000000000007</v>
      </c>
      <c r="U52">
        <f t="shared" si="5"/>
        <v>8.9</v>
      </c>
      <c r="V52">
        <f t="shared" si="5"/>
        <v>8.9</v>
      </c>
    </row>
  </sheetData>
  <mergeCells count="26"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20:E20"/>
    <mergeCell ref="D9:E9"/>
    <mergeCell ref="D10:E10"/>
    <mergeCell ref="D11:E11"/>
    <mergeCell ref="D12:E12"/>
    <mergeCell ref="D13:E13"/>
    <mergeCell ref="D14:E14"/>
    <mergeCell ref="A3:F3"/>
    <mergeCell ref="A4:B4"/>
    <mergeCell ref="D4:E4"/>
    <mergeCell ref="A5:A23"/>
    <mergeCell ref="B5:B23"/>
    <mergeCell ref="C5:C23"/>
    <mergeCell ref="D5:E5"/>
    <mergeCell ref="D6:E6"/>
    <mergeCell ref="D7:E7"/>
    <mergeCell ref="D8:E8"/>
  </mergeCells>
  <hyperlinks>
    <hyperlink ref="A2" r:id="rId1" display="http://stats.oecd.org/OECDStat_Metadata/ShowMetadata.ashx?Dataset=HEALTH_STAT&amp;ShowOnWeb=true&amp;Lang=en"/>
    <hyperlink ref="D12" r:id="rId2" display="http://stats.oecd.org/OECDStat_Metadata/ShowMetadata.ashx?Dataset=HEALTH_STAT&amp;Coords=[COU].[DEU]&amp;ShowOnWeb=true&amp;Lang=en"/>
    <hyperlink ref="A24" r:id="rId3" display="http://dx.doi.org/10.1787/data-00540-en"/>
  </hyperlinks>
  <pageMargins left="0.75" right="0.75" top="1" bottom="1" header="0.5" footer="0.5"/>
  <pageSetup orientation="portrait"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Infant health</vt:lpstr>
      <vt:lpstr>Data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perotti</cp:lastModifiedBy>
  <dcterms:created xsi:type="dcterms:W3CDTF">2017-09-06T18:17:21Z</dcterms:created>
  <dcterms:modified xsi:type="dcterms:W3CDTF">2018-07-23T13:02:35Z</dcterms:modified>
</cp:coreProperties>
</file>